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6EB5700-CC97-4497-B3FC-8515FE73FE97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D18" i="19"/>
  <c r="D7" i="11"/>
  <c r="F12" i="21"/>
  <c r="A14" i="7" l="1"/>
  <c r="D57" i="9" l="1"/>
  <c r="L18" i="20" l="1"/>
  <c r="I18" i="20"/>
  <c r="E17" i="20"/>
  <c r="E18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E20" i="22" l="1"/>
  <c r="E38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7" i="20"/>
  <c r="F18" i="20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25" i="19" s="1"/>
  <c r="D15" i="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F25" i="19"/>
  <c r="M19" i="20"/>
  <c r="M20" i="20" s="1"/>
  <c r="M27" i="20" l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C43" i="7" l="1"/>
  <c r="E43" i="7" s="1"/>
  <c r="D41" i="19"/>
  <c r="D13" i="10"/>
  <c r="E13" i="10" s="1"/>
  <c r="D9" i="10"/>
  <c r="E9" i="10" s="1"/>
  <c r="E10" i="10"/>
  <c r="A22" i="19"/>
  <c r="A23" i="19" s="1"/>
  <c r="A12" i="10"/>
  <c r="A16" i="10" s="1"/>
  <c r="A18" i="10" s="1"/>
  <c r="A19" i="10" s="1"/>
  <c r="A25" i="7"/>
  <c r="A26" i="7" s="1"/>
  <c r="A27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13" i="10"/>
  <c r="A14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6" i="9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1" i="7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6" i="19"/>
  <c r="A38" i="19"/>
  <c r="A19" i="9" l="1"/>
  <c r="A20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7" i="19" s="1"/>
  <c r="A58" i="19" s="1"/>
  <c r="A52" i="7"/>
  <c r="A53" i="7" s="1"/>
  <c r="A54" i="7" s="1"/>
  <c r="A55" i="7" s="1"/>
  <c r="A56" i="7" s="1"/>
  <c r="A57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8" i="7"/>
  <c r="A69" i="7" s="1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9" i="10" s="1"/>
  <c r="A78" i="7"/>
  <c r="A74" i="7"/>
  <c r="A75" i="7" s="1"/>
  <c r="A76" i="7" s="1"/>
  <c r="A66" i="19"/>
  <c r="A67" i="19" s="1"/>
  <c r="A68" i="19" s="1"/>
  <c r="A70" i="19" s="1"/>
  <c r="D36" i="19"/>
  <c r="A61" i="10" l="1"/>
  <c r="A62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E14" i="9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l="1"/>
  <c r="E32" i="7"/>
  <c r="E6" i="10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<sst xmlns="http://schemas.openxmlformats.org/spreadsheetml/2006/main" count="561" uniqueCount="331">
  <si>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</si>
  <si>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</si>
  <si>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</si>
  <si>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</si>
  <si>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</si>
  <si>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</si>
  <si>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</si>
  <si>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</si>
  <si>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</si>
  <si>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</si>
  <si>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</si>
  <si>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</si>
  <si>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</si>
  <si>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</si>
  <si>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</si>
  <si>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</si>
  <si>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</si>
  <si>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</si>
  <si>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</si>
  <si>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</si>
  <si>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</si>
  <si>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</si>
  <si>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</si>
  <si>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</si>
  <si>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</si>
  <si>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</si>
  <si>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</si>
  <si>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</si>
  <si>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</si>
  <si>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</si>
  <si>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</si>
  <si>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</si>
  <si>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</si>
  <si>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</si>
  <si>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</si>
  <si>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</si>
  <si>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</si>
  <si>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</si>
  <si>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</si>
  <si>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</si>
  <si>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</si>
  <si>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</si>
  <si>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</si>
  <si>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</si>
  <si>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</si>
  <si>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</si>
  <si>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</si>
  <si>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</si>
  <si>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</si>
  <si>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</si>
  <si>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</si>
  <si>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</si>
  <si>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</si>
  <si>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</si>
  <si>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</si>
  <si>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</si>
  <si>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</si>
  <si>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</si>
  <si>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</si>
  <si>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</si>
  <si>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</si>
  <si>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</si>
  <si>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</si>
  <si>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</si>
  <si>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</si>
  <si>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</si>
  <si>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</si>
  <si>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</si>
  <si>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</si>
  <si>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</si>
  <si>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</si>
  <si>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</si>
  <si>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</si>
  <si>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</si>
  <si>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</si>
  <si>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</si>
  <si>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</si>
  <si>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</si>
  <si>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</si>
  <si>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</si>
  <si>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</si>
  <si>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</si>
  <si>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</si>
  <si>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</si>
  <si>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</si>
  <si>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</si>
  <si>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</si>
  <si>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</si>
  <si>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</si>
  <si>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</si>
  <si>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</si>
  <si>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</si>
  <si>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</si>
  <si>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</si>
  <si>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</si>
  <si>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</si>
  <si>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</si>
  <si>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</si>
  <si>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</si>
  <si>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</si>
  <si>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</si>
  <si>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</si>
  <si>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</si>
  <si>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</si>
  <si>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</si>
  <si>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</si>
  <si>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</si>
  <si>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</si>
  <si>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</si>
  <si>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</si>
  <si>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</si>
  <si>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</si>
  <si>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</si>
  <si>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</si>
  <si>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</si>
  <si>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</si>
  <si>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</si>
  <si>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</si>
  <si>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</si>
  <si>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</si>
  <si>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</si>
  <si>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</si>
  <si>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</si>
  <si>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</si>
  <si>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</si>
  <si>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</si>
  <si>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</si>
  <si>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</si>
  <si>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</si>
  <si>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</si>
  <si>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</si>
  <si>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</si>
  <si>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</si>
  <si>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</si>
  <si>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</si>
  <si>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</si>
  <si>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</si>
  <si>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</si>
  <si>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</si>
  <si>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</si>
  <si>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</si>
  <si>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</si>
  <si>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</si>
  <si>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</si>
  <si>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</si>
  <si>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</si>
  <si>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</si>
  <si>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</si>
  <si>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</si>
  <si>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</si>
  <si>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</si>
  <si>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</si>
  <si>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</si>
  <si>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</si>
  <si>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</si>
  <si>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</si>
  <si>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</si>
  <si>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</si>
  <si>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</si>
  <si>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</si>
  <si>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</si>
  <si>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</si>
  <si>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</si>
  <si>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</si>
  <si>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</si>
  <si>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</si>
  <si>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</si>
  <si>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</si>
  <si>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</si>
  <si>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</si>
  <si>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</si>
  <si>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</si>
  <si>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</si>
  <si>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</si>
  <si>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</si>
  <si>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</si>
  <si>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</si>
  <si>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</si>
  <si>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</si>
  <si>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</si>
  <si>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</si>
  <si>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</si>
  <si>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</si>
  <si>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</si>
  <si>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</si>
  <si>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</si>
  <si>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</si>
  <si>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</si>
  <si>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</si>
  <si>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</si>
  <si>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</si>
  <si>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</si>
  <si>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</si>
  <si>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</si>
  <si>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</si>
  <si>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</si>
  <si>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</si>
  <si>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</si>
  <si>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</si>
  <si>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</si>
  <si>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</si>
  <si>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</si>
  <si>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</si>
  <si>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</si>
  <si>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</si>
  <si>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</si>
  <si>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</si>
  <si>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</si>
  <si>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</si>
  <si>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</si>
  <si>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</si>
  <si>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</si>
  <si>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</si>
  <si>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</si>
  <si>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</si>
  <si>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</si>
  <si>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</si>
  <si>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</si>
  <si>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</si>
  <si>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</si>
  <si>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</si>
  <si>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</si>
  <si>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</si>
  <si>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</si>
  <si>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</si>
  <si>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</si>
  <si>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</si>
  <si>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</si>
  <si>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</si>
  <si>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</si>
  <si>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</si>
  <si>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</si>
  <si>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</si>
  <si>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</si>
  <si>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</si>
  <si>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</si>
  <si>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</si>
  <si>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</si>
  <si>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</si>
  <si>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</si>
  <si>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</si>
  <si>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</si>
  <si>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</si>
  <si>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</si>
  <si>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</si>
  <si>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</si>
  <si>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</si>
  <si>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</si>
  <si>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</si>
  <si>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</si>
  <si>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</si>
  <si>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</si>
  <si>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</si>
  <si>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</si>
  <si>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</si>
  <si>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</si>
  <si>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</si>
  <si>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</si>
  <si>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</si>
  <si>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</si>
  <si>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</si>
  <si>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</si>
  <si>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</si>
  <si>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</si>
  <si>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</si>
  <si>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</si>
  <si>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</si>
  <si>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</si>
  <si>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</si>
  <si>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</si>
  <si>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</si>
  <si>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</si>
  <si>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</si>
  <si>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</si>
  <si>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</si>
  <si>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</si>
  <si>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</si>
  <si>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</si>
  <si>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</si>
  <si>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</si>
  <si>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</si>
  <si>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</si>
  <si>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</si>
  <si>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</si>
  <si>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</si>
  <si>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</si>
  <si>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</si>
  <si>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</si>
  <si>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</si>
  <si>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</si>
  <si>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</si>
  <si>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</si>
  <si>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</si>
  <si>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</si>
  <si>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</si>
  <si>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</si>
  <si>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</si>
  <si>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</si>
  <si>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</si>
  <si>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</si>
  <si>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</si>
  <si>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</si>
  <si>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</si>
  <si>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</si>
  <si>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</si>
  <si>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</si>
  <si>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</si>
  <si>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</si>
  <si>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</si>
  <si>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</si>
  <si>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</si>
  <si>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</si>
  <si>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</si>
  <si>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</si>
  <si>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</si>
  <si>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</si>
  <si>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</si>
  <si>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</si>
  <si>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</si>
  <si>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</si>
  <si>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</si>
  <si>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</si>
  <si>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</si>
  <si>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</si>
  <si>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արձակուրդային պահուստաֆոնդ</t>
  </si>
  <si>
    <t xml:space="preserve">«Երևանի հ․105 մսուր-մանկապարտեզ» ՀՈԱԿ-ի </t>
  </si>
  <si>
    <t>Ա.Գրիգորյան</t>
  </si>
  <si>
    <t>Ա.Թորոսյան</t>
  </si>
  <si>
    <t>ԼիլիանարմՍՊԸ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</si>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</sst>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QAgAFAATQAAAAAAAAAAAAAAAAAAAAAAAAAAAAAAAAAAAAAAAAAAAAAAAAAAAAAAAAAAAAAAAAAAAAAAAAAAAAAAAAAAAAAAAAAAAAAAAAAAAAAAAAAAAAAAAAAAAAAAAADpBwwABQAaABQAA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TU3WjAjBgkqhkiG9w0BCQQxFgQU7Kyvtzs1rwLTTkBCO8oJU0fz5KgwKwYLKoZIhvcNAQkQAgwxHDAaMBgwFgQUK2DY8Flrruk/JuoGGlIdRn+9y9EwDQYJKoZIhvcNAQEBBQAEggEAr9fH/jpNtLfwzC/dY3c22tT19NG3MPKacy8luUHu4rweVMOalojIR8GPsjsxLtnZ5wX1AuMVYRHdPKBChne8N8TjQ25Gh6uMTlkSag/10BxQiaJEzmjgaSt6crg/Q1n4IM4uVXU0YUMhhlrS3gHq4du2MD5kIffRv2sDgldFiCmAekKPGmMlKa0pXmbJYpPD/Cl2SKJmDao08cSJwSTNbDBhU6LOv1JsYaDNOlMgNE4kM8fEnsHbZ/iV9lRbFCbO5c4YM/cMe98kCPa+Xmw9fFBsphDrVfiOhK7QupubIfpd3u6FjqtEqi5biXtISdH3UvG9g0A6kz+C+Jj9YtQjs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gAgAFAATQAAAAAAAAAAAAAAAAAAAAAAAAAAAAAAAAAAAAAAAAAAAAAAAAAAAAAAAAAAAAAAAAAAAAAAAAAAAAAAAAAAAAAAAAAAAAAAAAAAAAAAAAAAAAAAAAAAAAAAAADpBwwABQAaABQAA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jA0WjAjBgkqhkiG9w0BCQQxFgQUrBr/qx34HdLJm21x9Jn3dA/y7XEwKwYLKoZIhvcNAQkQAgwxHDAaMBgwFgQUK2DY8Flrruk/JuoGGlIdRn+9y9EwDQYJKoZIhvcNAQEBBQAEggEAq/790t824eGy2v8UCjUIDWPuTU0ilDEjFiziUvJu6KduSwyLcX8bZMRYl6bpJXCqMIa53aBl1JDvZ53Xi2XCmxCNm5UBwFGVyUxshGKEkkAS9JEh8iM3oF9W4z6v1cHDO9QnZR1TRh27Xo2bX2uRqgdaCGlEccYURQNzqiW0bgA8Q5qMGBPn6P0ujexn3edDVt8P5wJEnKC8bw+Qqm+WRXUu34br9WrgSjKOj1L4DC5xTLzehNnTyzkPw6+gBS/10KGrmBfEjUxxHPXJWYZkCZ1FBSvRZe4sV81BJ07P8NLnQUtdMiJbS/tW3m/TwvUrs2lPSsciH5phQHk3+FQqr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50251C3-3C22-E880-7E72-B354B14F2D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E8B4B73-C781-9056-2E5D-BC33E74A45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tabSelected="1" view="pageBreakPreview" topLeftCell="A38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182</v>
      </c>
      <c r="E1" s="409">
        <v>197</v>
      </c>
    </row>
    <row r="2" spans="1:10">
      <c r="C2" s="218"/>
      <c r="D2" s="432" t="s">
        <v>38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323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197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319</v>
      </c>
      <c r="E10" s="215"/>
    </row>
    <row r="11" spans="1:10" ht="20.25" customHeight="1">
      <c r="C11" s="215"/>
      <c r="D11" s="432" t="s">
        <v>320</v>
      </c>
      <c r="E11" s="215"/>
    </row>
    <row r="12" spans="1:10" ht="20.25">
      <c r="A12" s="458" t="s">
        <v>39</v>
      </c>
      <c r="B12" s="458"/>
      <c r="C12" s="458"/>
      <c r="D12" s="458"/>
      <c r="E12" s="458"/>
      <c r="F12" s="351"/>
    </row>
    <row r="13" spans="1:10" ht="20.45" customHeight="1">
      <c r="A13" s="459" t="s">
        <v>325</v>
      </c>
      <c r="B13" s="459"/>
      <c r="C13" s="459"/>
      <c r="D13" s="459"/>
      <c r="E13" s="459"/>
      <c r="F13" s="344" t="s">
        <v>193</v>
      </c>
    </row>
    <row r="14" spans="1:10" ht="18.75" customHeight="1">
      <c r="A14" s="460" t="s">
        <v>287</v>
      </c>
      <c r="B14" s="460"/>
      <c r="C14" s="460"/>
      <c r="D14" s="460"/>
      <c r="E14" s="460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49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6">
        <v>33354.800000000003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35">
        <f>SUM(D19:D20)</f>
        <v>42.6</v>
      </c>
      <c r="E18" s="220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36">
        <v>42.6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36"/>
      <c r="E20" s="347"/>
      <c r="F20" s="349"/>
    </row>
    <row r="21" spans="1:6" ht="18.75" hidden="1" customHeight="1">
      <c r="A21" s="59">
        <f>+A18+1</f>
        <v>3</v>
      </c>
      <c r="B21" s="12" t="s">
        <v>218</v>
      </c>
      <c r="C21" s="369"/>
      <c r="D21" s="435">
        <f>SUM(D22:D23)</f>
        <v>0</v>
      </c>
      <c r="E21" s="220"/>
      <c r="F21" s="144"/>
    </row>
    <row r="22" spans="1:6" s="348" customFormat="1" hidden="1">
      <c r="A22" s="345">
        <f>+A21+0.1</f>
        <v>3.1</v>
      </c>
      <c r="B22" s="346" t="s">
        <v>219</v>
      </c>
      <c r="C22" s="346"/>
      <c r="D22" s="436"/>
      <c r="E22" s="347"/>
      <c r="F22" s="349"/>
    </row>
    <row r="23" spans="1:6" s="348" customFormat="1" hidden="1">
      <c r="A23" s="345">
        <f>+A22+0.1</f>
        <v>3.2</v>
      </c>
      <c r="B23" s="346" t="s">
        <v>220</v>
      </c>
      <c r="C23" s="346"/>
      <c r="D23" s="436"/>
      <c r="E23" s="347"/>
      <c r="F23" s="349"/>
    </row>
    <row r="24" spans="1:6" ht="18.75" hidden="1" customHeight="1">
      <c r="A24" s="59">
        <v>3</v>
      </c>
      <c r="B24" s="12" t="s">
        <v>8</v>
      </c>
      <c r="C24" s="369"/>
      <c r="D24" s="216"/>
      <c r="E24" s="220"/>
      <c r="F24" s="144"/>
    </row>
    <row r="25" spans="1:6" ht="18.75" customHeight="1">
      <c r="A25" s="59">
        <v>3</v>
      </c>
      <c r="B25" s="12" t="s">
        <v>59</v>
      </c>
      <c r="C25" s="369"/>
      <c r="D25" s="216">
        <f>+'Komunal '!M28</f>
        <v>190.5</v>
      </c>
      <c r="E25" s="220"/>
      <c r="F25" s="144">
        <f>+'Komunal '!M28</f>
        <v>190.5</v>
      </c>
    </row>
    <row r="26" spans="1:6" ht="18.75" hidden="1" customHeight="1">
      <c r="A26" s="59">
        <f t="shared" ref="A26" si="0">+A25+1</f>
        <v>4</v>
      </c>
      <c r="B26" s="12" t="s">
        <v>113</v>
      </c>
      <c r="C26" s="369"/>
      <c r="D26" s="216"/>
      <c r="E26" s="220"/>
      <c r="F26" s="144"/>
    </row>
    <row r="27" spans="1:6" ht="18.75" customHeight="1">
      <c r="A27" s="59">
        <v>4</v>
      </c>
      <c r="B27" s="12" t="s">
        <v>119</v>
      </c>
      <c r="C27" s="369"/>
      <c r="D27" s="435">
        <f>SUM(D28:D29)</f>
        <v>3500</v>
      </c>
      <c r="E27" s="220"/>
      <c r="F27" s="144"/>
    </row>
    <row r="28" spans="1:6" s="348" customFormat="1">
      <c r="A28" s="345">
        <f>+A27+0.1</f>
        <v>4.0999999999999996</v>
      </c>
      <c r="B28" s="346" t="s">
        <v>68</v>
      </c>
      <c r="C28" s="346"/>
      <c r="D28" s="437">
        <f>+D72</f>
        <v>3500</v>
      </c>
      <c r="E28" s="347"/>
      <c r="F28" s="349"/>
    </row>
    <row r="29" spans="1:6" s="348" customFormat="1" hidden="1">
      <c r="A29" s="345">
        <f>+A28+0.1</f>
        <v>4.1999999999999993</v>
      </c>
      <c r="B29" s="346" t="s">
        <v>69</v>
      </c>
      <c r="C29" s="346"/>
      <c r="D29" s="436"/>
      <c r="E29" s="347"/>
      <c r="F29" s="349"/>
    </row>
    <row r="30" spans="1:6" ht="18.75" hidden="1" customHeight="1">
      <c r="A30" s="59">
        <f>+A27+1</f>
        <v>5</v>
      </c>
      <c r="B30" s="12" t="s">
        <v>9</v>
      </c>
      <c r="C30" s="369"/>
      <c r="D30" s="216"/>
      <c r="E30" s="220"/>
      <c r="F30" s="144" t="s">
        <v>307</v>
      </c>
    </row>
    <row r="31" spans="1:6" ht="18.75" customHeight="1">
      <c r="A31" s="59">
        <v>5</v>
      </c>
      <c r="B31" s="12" t="s">
        <v>268</v>
      </c>
      <c r="C31" s="369"/>
      <c r="D31" s="216">
        <v>0.1</v>
      </c>
      <c r="E31" s="220"/>
      <c r="F31" s="144" t="s">
        <v>189</v>
      </c>
    </row>
    <row r="32" spans="1:6">
      <c r="A32" s="50"/>
      <c r="B32" s="81" t="s">
        <v>26</v>
      </c>
      <c r="C32" s="371"/>
      <c r="D32" s="420">
        <f>SUM(D17:D18,D21,D24:D27,D30:D31)</f>
        <v>37088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329</v>
      </c>
      <c r="C35" s="369"/>
      <c r="D35" s="435">
        <f>+Ashkhatavardz!N9-'Dramakan hosqer'!C92</f>
        <v>23404.400000000001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114</v>
      </c>
      <c r="C36" s="346"/>
      <c r="D36" s="436">
        <f>+Ashkhatavardz!J7</f>
        <v>0</v>
      </c>
      <c r="E36" s="347"/>
      <c r="F36" s="349"/>
    </row>
    <row r="37" spans="1:14" s="348" customFormat="1" hidden="1">
      <c r="A37" s="345">
        <f>+A36+0.1</f>
        <v>1.2000000000000002</v>
      </c>
      <c r="B37" s="346" t="s">
        <v>237</v>
      </c>
      <c r="C37" s="346"/>
      <c r="D37" s="436">
        <f>+Ashkhatavardz!L7</f>
        <v>0</v>
      </c>
      <c r="E37" s="347"/>
      <c r="F37" s="349"/>
      <c r="G37" s="348" t="s">
        <v>212</v>
      </c>
    </row>
    <row r="38" spans="1:14" ht="18.75" customHeight="1">
      <c r="A38" s="59">
        <f>+A35+1</f>
        <v>2</v>
      </c>
      <c r="B38" s="12" t="s">
        <v>13</v>
      </c>
      <c r="C38" s="369"/>
      <c r="D38" s="435">
        <f>+'Snund ev finans. pastaci'!E12</f>
        <v>1056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customHeight="1">
      <c r="A39" s="59">
        <f>+A38+1</f>
        <v>3</v>
      </c>
      <c r="B39" s="12" t="s">
        <v>12</v>
      </c>
      <c r="C39" s="369"/>
      <c r="D39" s="435">
        <f>+'Komunal '!F27</f>
        <v>1490.7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customHeight="1">
      <c r="A40" s="59">
        <f t="shared" ref="A40:A44" si="1">+A39+1</f>
        <v>4</v>
      </c>
      <c r="B40" s="12" t="s">
        <v>11</v>
      </c>
      <c r="C40" s="369"/>
      <c r="D40" s="435">
        <f>+'Komunal '!J27</f>
        <v>325.70000000000005</v>
      </c>
      <c r="E40" s="220"/>
      <c r="F40" s="216">
        <f>+D40-'Komunal '!J27</f>
        <v>0</v>
      </c>
      <c r="L40" s="81">
        <f>+L39+L38*0.8</f>
        <v>0</v>
      </c>
    </row>
    <row r="41" spans="1:14" ht="18.75" customHeight="1">
      <c r="A41" s="59">
        <f t="shared" si="1"/>
        <v>5</v>
      </c>
      <c r="B41" s="12" t="s">
        <v>14</v>
      </c>
      <c r="C41" s="369"/>
      <c r="D41" s="216">
        <f>+'Komunal '!M27</f>
        <v>94.200000000000017</v>
      </c>
      <c r="E41" s="220"/>
      <c r="F41" s="216">
        <f>+'Komunal '!M20</f>
        <v>223.3</v>
      </c>
    </row>
    <row r="42" spans="1:14" ht="18.75" hidden="1" customHeight="1">
      <c r="A42" s="59">
        <f t="shared" si="1"/>
        <v>6</v>
      </c>
      <c r="B42" s="12" t="s">
        <v>15</v>
      </c>
      <c r="C42" s="369"/>
      <c r="D42" s="216"/>
      <c r="E42" s="220"/>
      <c r="F42" s="144"/>
    </row>
    <row r="43" spans="1:14" ht="18.75" hidden="1" customHeight="1">
      <c r="A43" s="59">
        <f t="shared" si="1"/>
        <v>7</v>
      </c>
      <c r="B43" s="12" t="s">
        <v>16</v>
      </c>
      <c r="C43" s="369"/>
      <c r="D43" s="216"/>
      <c r="E43" s="220"/>
      <c r="F43" s="144"/>
    </row>
    <row r="44" spans="1:14" ht="18.75" hidden="1" customHeight="1">
      <c r="A44" s="59">
        <f t="shared" si="1"/>
        <v>8</v>
      </c>
      <c r="B44" s="12" t="s">
        <v>17</v>
      </c>
      <c r="C44" s="369"/>
      <c r="D44" s="435">
        <f>SUM(D45:D47)</f>
        <v>0</v>
      </c>
      <c r="E44" s="220"/>
      <c r="F44" s="144"/>
    </row>
    <row r="45" spans="1:14" s="348" customFormat="1" hidden="1">
      <c r="A45" s="345">
        <f>+A44+0.1</f>
        <v>8.1</v>
      </c>
      <c r="B45" s="346" t="s">
        <v>18</v>
      </c>
      <c r="C45" s="346"/>
      <c r="D45" s="436"/>
      <c r="E45" s="347"/>
      <c r="F45" s="349"/>
    </row>
    <row r="46" spans="1:14" s="348" customFormat="1" hidden="1">
      <c r="A46" s="345">
        <f>+A45+0.1</f>
        <v>8.1999999999999993</v>
      </c>
      <c r="B46" s="346" t="s">
        <v>19</v>
      </c>
      <c r="C46" s="346"/>
      <c r="D46" s="436"/>
      <c r="E46" s="347"/>
      <c r="F46" s="349"/>
    </row>
    <row r="47" spans="1:14" s="348" customFormat="1" hidden="1">
      <c r="A47" s="345">
        <f>+A46+0.1</f>
        <v>8.2999999999999989</v>
      </c>
      <c r="B47" s="346" t="s">
        <v>20</v>
      </c>
      <c r="C47" s="346"/>
      <c r="D47" s="436"/>
      <c r="E47" s="347"/>
      <c r="F47" s="349"/>
    </row>
    <row r="48" spans="1:14" ht="18.75" hidden="1" customHeight="1">
      <c r="A48" s="59">
        <f>+A44+1</f>
        <v>9</v>
      </c>
      <c r="B48" s="12" t="s">
        <v>21</v>
      </c>
      <c r="C48" s="369"/>
      <c r="D48" s="216"/>
      <c r="E48" s="220"/>
      <c r="F48" s="144" t="s">
        <v>232</v>
      </c>
    </row>
    <row r="49" spans="1:11" ht="18.75" customHeight="1">
      <c r="A49" s="59">
        <v>6</v>
      </c>
      <c r="B49" s="12" t="s">
        <v>27</v>
      </c>
      <c r="C49" s="369"/>
      <c r="D49" s="216">
        <v>246.5</v>
      </c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0" si="2">+A49+1</f>
        <v>7</v>
      </c>
      <c r="B50" s="12" t="s">
        <v>22</v>
      </c>
      <c r="C50" s="369"/>
      <c r="D50" s="216">
        <v>172.4</v>
      </c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customHeight="1">
      <c r="A51" s="59">
        <f t="shared" si="2"/>
        <v>8</v>
      </c>
      <c r="B51" s="12" t="s">
        <v>70</v>
      </c>
      <c r="C51" s="369"/>
      <c r="D51" s="216">
        <v>5544.6</v>
      </c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9</v>
      </c>
      <c r="B52" s="12" t="s">
        <v>45</v>
      </c>
      <c r="C52" s="369"/>
      <c r="D52" s="216">
        <v>100</v>
      </c>
      <c r="E52" s="220"/>
      <c r="F52" s="216"/>
    </row>
    <row r="53" spans="1:11" ht="18.75" customHeight="1">
      <c r="A53" s="59">
        <f t="shared" si="2"/>
        <v>10</v>
      </c>
      <c r="B53" s="12" t="s">
        <v>115</v>
      </c>
      <c r="C53" s="369"/>
      <c r="D53" s="216">
        <v>100</v>
      </c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hidden="1" customHeight="1">
      <c r="A54" s="59">
        <f t="shared" si="2"/>
        <v>11</v>
      </c>
      <c r="B54" s="12" t="s">
        <v>116</v>
      </c>
      <c r="C54" s="369"/>
      <c r="D54" s="216"/>
      <c r="E54" s="220"/>
      <c r="F54" s="144"/>
    </row>
    <row r="55" spans="1:11" ht="18.75" hidden="1" customHeight="1">
      <c r="A55" s="59">
        <f t="shared" si="2"/>
        <v>12</v>
      </c>
      <c r="B55" s="12" t="s">
        <v>23</v>
      </c>
      <c r="C55" s="369"/>
      <c r="D55" s="216"/>
      <c r="E55" s="220"/>
      <c r="F55" s="144"/>
    </row>
    <row r="56" spans="1:11" ht="18.75" customHeight="1">
      <c r="A56" s="59">
        <v>11</v>
      </c>
      <c r="B56" s="12" t="s">
        <v>24</v>
      </c>
      <c r="C56" s="369"/>
      <c r="D56" s="216">
        <v>100</v>
      </c>
      <c r="E56" s="220"/>
      <c r="F56" s="144"/>
    </row>
    <row r="57" spans="1:11" ht="18.75" customHeight="1">
      <c r="A57" s="59">
        <f t="shared" si="2"/>
        <v>12</v>
      </c>
      <c r="B57" s="12" t="s">
        <v>63</v>
      </c>
      <c r="C57" s="369"/>
      <c r="D57" s="216">
        <v>240</v>
      </c>
      <c r="E57" s="220"/>
      <c r="F57" s="144"/>
    </row>
    <row r="58" spans="1:11" ht="18.75" customHeight="1">
      <c r="A58" s="59">
        <f t="shared" si="2"/>
        <v>13</v>
      </c>
      <c r="B58" s="12" t="s">
        <v>50</v>
      </c>
      <c r="C58" s="369"/>
      <c r="D58" s="216">
        <f>+D25</f>
        <v>190.5</v>
      </c>
      <c r="E58" s="220"/>
      <c r="F58" s="144"/>
    </row>
    <row r="59" spans="1:11" ht="18.75" customHeight="1">
      <c r="A59" s="59">
        <v>14</v>
      </c>
      <c r="B59" s="12" t="s">
        <v>42</v>
      </c>
      <c r="C59" s="369"/>
      <c r="D59" s="216">
        <v>100</v>
      </c>
      <c r="E59" s="220"/>
      <c r="F59" s="144"/>
    </row>
    <row r="60" spans="1:11" ht="18.75" customHeight="1">
      <c r="A60" s="59">
        <f t="shared" si="2"/>
        <v>15</v>
      </c>
      <c r="B60" s="12" t="s">
        <v>71</v>
      </c>
      <c r="C60" s="369"/>
      <c r="D60" s="216">
        <v>10</v>
      </c>
      <c r="E60" s="220"/>
      <c r="F60" s="144"/>
    </row>
    <row r="61" spans="1:11" ht="18.75" customHeight="1">
      <c r="A61" s="59">
        <f t="shared" si="2"/>
        <v>16</v>
      </c>
      <c r="B61" s="12" t="s">
        <v>72</v>
      </c>
      <c r="C61" s="369"/>
      <c r="D61" s="216">
        <v>112</v>
      </c>
      <c r="E61" s="220"/>
      <c r="F61" s="144"/>
    </row>
    <row r="62" spans="1:11" ht="18.75" customHeight="1">
      <c r="A62" s="59">
        <f t="shared" si="2"/>
        <v>17</v>
      </c>
      <c r="B62" s="12" t="s">
        <v>43</v>
      </c>
      <c r="C62" s="369"/>
      <c r="D62" s="216">
        <v>3</v>
      </c>
      <c r="E62" s="220"/>
      <c r="F62" s="144"/>
    </row>
    <row r="63" spans="1:11" ht="18.75" hidden="1" customHeight="1">
      <c r="A63" s="59">
        <f t="shared" si="2"/>
        <v>18</v>
      </c>
      <c r="B63" s="12" t="s">
        <v>117</v>
      </c>
      <c r="C63" s="369"/>
      <c r="D63" s="216"/>
      <c r="E63" s="220"/>
      <c r="F63" s="144"/>
    </row>
    <row r="64" spans="1:11" ht="18.75" hidden="1" customHeight="1">
      <c r="A64" s="59">
        <f t="shared" si="2"/>
        <v>19</v>
      </c>
      <c r="B64" s="12" t="s">
        <v>44</v>
      </c>
      <c r="C64" s="369"/>
      <c r="D64" s="216"/>
      <c r="E64" s="220"/>
      <c r="F64" s="144"/>
    </row>
    <row r="65" spans="1:7" ht="18.75" customHeight="1">
      <c r="A65" s="59">
        <v>18</v>
      </c>
      <c r="B65" s="12" t="s">
        <v>60</v>
      </c>
      <c r="C65" s="369"/>
      <c r="D65" s="216">
        <v>48</v>
      </c>
      <c r="E65" s="220"/>
      <c r="F65" s="144"/>
    </row>
    <row r="66" spans="1:7" ht="18.75" customHeight="1">
      <c r="A66" s="59">
        <f t="shared" si="2"/>
        <v>19</v>
      </c>
      <c r="B66" s="12" t="s">
        <v>304</v>
      </c>
      <c r="C66" s="369"/>
      <c r="D66" s="216">
        <v>50</v>
      </c>
      <c r="E66" s="220"/>
      <c r="F66" s="144"/>
    </row>
    <row r="67" spans="1:7" ht="18.75" hidden="1" customHeight="1">
      <c r="A67" s="59">
        <f t="shared" si="2"/>
        <v>20</v>
      </c>
      <c r="B67" s="12"/>
      <c r="C67" s="369"/>
      <c r="D67" s="216"/>
      <c r="E67" s="220"/>
      <c r="F67" s="144"/>
    </row>
    <row r="68" spans="1:7" ht="18.75" hidden="1" customHeight="1">
      <c r="A68" s="59">
        <f t="shared" si="2"/>
        <v>21</v>
      </c>
      <c r="B68" s="12"/>
      <c r="C68" s="369"/>
      <c r="D68" s="216"/>
      <c r="E68" s="220"/>
      <c r="F68" s="144" t="s">
        <v>321</v>
      </c>
    </row>
    <row r="69" spans="1:7" ht="18.75" customHeight="1">
      <c r="A69" s="59">
        <v>20</v>
      </c>
      <c r="B69" s="12" t="s">
        <v>210</v>
      </c>
      <c r="C69" s="369"/>
      <c r="D69" s="216">
        <v>200</v>
      </c>
      <c r="E69" s="220"/>
      <c r="F69" s="144"/>
    </row>
    <row r="70" spans="1:7" ht="18.75" hidden="1" customHeight="1">
      <c r="A70" s="59">
        <f t="shared" si="2"/>
        <v>21</v>
      </c>
      <c r="B70" s="12" t="s">
        <v>209</v>
      </c>
      <c r="C70" s="369"/>
      <c r="D70" s="216"/>
      <c r="E70" s="220"/>
      <c r="F70" s="144"/>
    </row>
    <row r="71" spans="1:7" ht="18.75" customHeight="1">
      <c r="A71" s="59">
        <v>21</v>
      </c>
      <c r="B71" s="12" t="s">
        <v>25</v>
      </c>
      <c r="C71" s="369"/>
      <c r="D71" s="216">
        <v>3500</v>
      </c>
      <c r="E71" s="220"/>
      <c r="F71" s="144"/>
    </row>
    <row r="72" spans="1:7" s="348" customFormat="1">
      <c r="A72" s="345">
        <f>+A71+0.1</f>
        <v>21.1</v>
      </c>
      <c r="B72" s="346" t="s">
        <v>73</v>
      </c>
      <c r="C72" s="346"/>
      <c r="D72" s="436">
        <v>3500</v>
      </c>
      <c r="E72" s="347"/>
      <c r="F72" s="349"/>
    </row>
    <row r="73" spans="1:7" ht="18.75" hidden="1" customHeight="1">
      <c r="A73" s="59">
        <f>+A71+1</f>
        <v>22</v>
      </c>
      <c r="B73" s="12" t="s">
        <v>74</v>
      </c>
      <c r="C73" s="369"/>
      <c r="D73" s="216"/>
      <c r="E73" s="220"/>
      <c r="F73" s="144"/>
    </row>
    <row r="74" spans="1:7" ht="18.75" hidden="1" customHeight="1">
      <c r="A74" s="59">
        <f>+A73+1</f>
        <v>23</v>
      </c>
      <c r="B74" s="12" t="s">
        <v>64</v>
      </c>
      <c r="C74" s="369"/>
      <c r="D74" s="216"/>
      <c r="E74" s="220"/>
      <c r="F74" s="144"/>
    </row>
    <row r="75" spans="1:7">
      <c r="A75" s="28"/>
      <c r="B75" s="81" t="s">
        <v>28</v>
      </c>
      <c r="C75" s="371"/>
      <c r="D75" s="420">
        <f>SUM(D35,D38:D44,D48:D71,D73:D74)</f>
        <v>37088.000000000007</v>
      </c>
      <c r="E75" s="220" t="s">
        <v>330</v>
      </c>
      <c r="F75" s="456">
        <f>+D32-D75</f>
        <v>0</v>
      </c>
      <c r="G75" s="457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89</v>
      </c>
      <c r="E78" s="221"/>
      <c r="F78" s="144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4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view="pageBreakPreview" topLeftCell="A67" zoomScaleSheetLayoutView="100" workbookViewId="0">
      <selection activeCell="B114" sqref="B114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182</v>
      </c>
      <c r="D1" s="411">
        <f>+'Ekamut-caxs'!E1+1</f>
        <v>198</v>
      </c>
      <c r="E1" s="53"/>
      <c r="F1" s="28"/>
      <c r="G1" s="28"/>
    </row>
    <row r="2" spans="1:10" s="40" customFormat="1" ht="17.25">
      <c r="A2" s="225"/>
      <c r="B2" s="227"/>
      <c r="C2" s="410" t="s">
        <v>38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323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198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38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1" t="s">
        <v>39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+'Ekamut-caxs'!A13:E13</f>
        <v xml:space="preserve">«Երևանի հ․105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288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29</v>
      </c>
      <c r="C18" s="381" t="s">
        <v>40</v>
      </c>
      <c r="D18" s="382"/>
      <c r="E18" s="394">
        <f>+C19-C77</f>
        <v>4482.2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30</v>
      </c>
      <c r="C19" s="133">
        <f>+'Dramakani hamematakan'!D6</f>
        <v>4522.8999999999996</v>
      </c>
      <c r="D19" s="385"/>
      <c r="E19" s="462" t="s">
        <v>205</v>
      </c>
      <c r="F19" s="462"/>
      <c r="G19" s="139"/>
    </row>
    <row r="20" spans="1:7" s="40" customFormat="1" ht="17.25">
      <c r="A20" s="383" t="s">
        <v>10</v>
      </c>
      <c r="B20" s="384" t="s">
        <v>77</v>
      </c>
      <c r="C20" s="133">
        <f>SUM(C21:C22,C25,C29:C34)</f>
        <v>35675.699999999997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33354.800000000003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42.6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42.6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2068.6999999999998</v>
      </c>
      <c r="D25" s="219"/>
      <c r="E25" s="53"/>
      <c r="F25" s="28"/>
      <c r="G25" s="28"/>
    </row>
    <row r="26" spans="1:7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75" hidden="1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0</v>
      </c>
      <c r="D27" s="362"/>
      <c r="E27" s="363"/>
      <c r="F27" s="364"/>
      <c r="G27" s="364"/>
    </row>
    <row r="28" spans="1:7" s="365" customFormat="1" ht="15.75" customHeight="1">
      <c r="A28" s="353">
        <v>3.1</v>
      </c>
      <c r="B28" s="354" t="s">
        <v>238</v>
      </c>
      <c r="C28" s="355">
        <f>+C79</f>
        <v>2068.6999999999998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customHeight="1">
      <c r="A30" s="34">
        <v>4</v>
      </c>
      <c r="B30" s="223" t="str">
        <f>+'Ekamut-caxs'!B25</f>
        <v>Սպասարկման և կոմունալ համավճարներից</v>
      </c>
      <c r="C30" s="131">
        <f>+'Ekamut-caxs'!D25</f>
        <v>190.5</v>
      </c>
      <c r="D30" s="219"/>
      <c r="E30" s="53"/>
      <c r="F30" s="28"/>
      <c r="G30" s="28"/>
    </row>
    <row r="31" spans="1:7" s="40" customFormat="1" ht="18" hidden="1" customHeight="1">
      <c r="A31" s="34">
        <f t="shared" ref="A31:A33" si="0">+A30+1</f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5</v>
      </c>
      <c r="B32" s="223" t="s">
        <v>31</v>
      </c>
      <c r="C32" s="131">
        <v>19</v>
      </c>
      <c r="D32" s="219"/>
      <c r="E32" s="144">
        <f>+C19+C32-C77</f>
        <v>4501.2</v>
      </c>
      <c r="F32" s="28"/>
      <c r="G32" s="28">
        <v>17298.5</v>
      </c>
    </row>
    <row r="33" spans="1:7" s="40" customFormat="1" ht="18" hidden="1" customHeight="1">
      <c r="A33" s="34">
        <f t="shared" si="0"/>
        <v>6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customHeight="1">
      <c r="A34" s="34">
        <v>6</v>
      </c>
      <c r="B34" s="223" t="str">
        <f>+'Ekamut-caxs'!B31</f>
        <v>Այլ եկամուտներ</v>
      </c>
      <c r="C34" s="131">
        <f>+'Ekamut-caxs'!D31</f>
        <v>0.1</v>
      </c>
      <c r="D34" s="219"/>
      <c r="E34" s="53" t="s">
        <v>267</v>
      </c>
      <c r="F34" s="28"/>
      <c r="G34" s="28"/>
    </row>
    <row r="35" spans="1:7" s="40" customFormat="1" ht="17.25">
      <c r="A35" s="383" t="s">
        <v>32</v>
      </c>
      <c r="B35" s="384" t="s">
        <v>78</v>
      </c>
      <c r="C35" s="133">
        <f>C36+C79+C91</f>
        <v>38704</v>
      </c>
      <c r="D35" s="386"/>
      <c r="E35" s="144"/>
      <c r="F35" s="28"/>
      <c r="G35" s="28"/>
    </row>
    <row r="36" spans="1:7" s="40" customFormat="1" ht="17.25">
      <c r="A36" s="27" t="s">
        <v>52</v>
      </c>
      <c r="B36" s="384" t="s">
        <v>55</v>
      </c>
      <c r="C36" s="133">
        <f>SUM(C37,C40:C46,C50:C73,C77:C78)</f>
        <v>33628.700000000004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23404.400000000001</v>
      </c>
      <c r="D37" s="219"/>
      <c r="E37" s="53"/>
      <c r="F37" s="28"/>
      <c r="G37" s="216"/>
    </row>
    <row r="38" spans="1:7" s="365" customFormat="1" ht="15.75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216"/>
    </row>
    <row r="39" spans="1:7" s="365" customFormat="1" ht="15.75" hidden="1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0</v>
      </c>
      <c r="D39" s="362"/>
      <c r="E39" s="363"/>
      <c r="F39" s="364"/>
      <c r="G39" s="216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1056</v>
      </c>
      <c r="D40" s="219"/>
      <c r="E40" s="53"/>
      <c r="F40" s="28"/>
      <c r="G40" s="216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1490.7</v>
      </c>
      <c r="D41" s="219"/>
      <c r="E41" s="53">
        <f>+C41-'Komunal '!F27</f>
        <v>0</v>
      </c>
      <c r="F41" s="28"/>
      <c r="G41" s="216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325.70000000000005</v>
      </c>
      <c r="D42" s="219"/>
      <c r="E42" s="53">
        <f>+C42-'Komunal '!J27</f>
        <v>0</v>
      </c>
      <c r="F42" s="28"/>
      <c r="G42" s="216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94.200000000000017</v>
      </c>
      <c r="D43" s="219"/>
      <c r="E43" s="53">
        <f>+C43-'Komunal '!M27</f>
        <v>0</v>
      </c>
      <c r="F43" s="28"/>
      <c r="G43" s="216"/>
    </row>
    <row r="44" spans="1:7" s="40" customFormat="1" ht="18" hidden="1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0</v>
      </c>
      <c r="D44" s="219"/>
      <c r="E44" s="53"/>
      <c r="F44" s="28"/>
      <c r="G44" s="216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16"/>
    </row>
    <row r="46" spans="1:7" s="40" customFormat="1" ht="18" hidden="1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0</v>
      </c>
      <c r="D46" s="219"/>
      <c r="E46" s="53"/>
      <c r="F46" s="28"/>
      <c r="G46" s="216"/>
    </row>
    <row r="47" spans="1:7" s="365" customFormat="1" ht="15.75" hidden="1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0</v>
      </c>
      <c r="D47" s="362"/>
      <c r="E47" s="363"/>
      <c r="F47" s="364"/>
      <c r="G47" s="216"/>
    </row>
    <row r="48" spans="1:7" s="365" customFormat="1" ht="15.75" hidden="1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0</v>
      </c>
      <c r="D48" s="362"/>
      <c r="E48" s="363"/>
      <c r="F48" s="364"/>
      <c r="G48" s="216"/>
    </row>
    <row r="49" spans="1:7" s="365" customFormat="1" ht="15.75" hidden="1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0</v>
      </c>
      <c r="D49" s="362"/>
      <c r="E49" s="363"/>
      <c r="F49" s="364"/>
      <c r="G49" s="216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16"/>
    </row>
    <row r="51" spans="1:7" s="40" customFormat="1" ht="18" customHeight="1">
      <c r="A51" s="34">
        <v>6</v>
      </c>
      <c r="B51" s="223" t="str">
        <f>+'Ekamut-caxs'!B49</f>
        <v>Տնտեսական ապրանքների գծով</v>
      </c>
      <c r="C51" s="132">
        <f>+'Ekamut-caxs'!D49</f>
        <v>246.5</v>
      </c>
      <c r="D51" s="219"/>
      <c r="E51" s="53"/>
      <c r="F51" s="28"/>
      <c r="G51" s="216"/>
    </row>
    <row r="52" spans="1:7" s="40" customFormat="1" ht="18" customHeight="1">
      <c r="A52" s="34">
        <f t="shared" ref="A52:A73" si="2">+A51+1</f>
        <v>7</v>
      </c>
      <c r="B52" s="223" t="str">
        <f>+'Ekamut-caxs'!B50</f>
        <v>Գրասենյակային ապրանքների գծով</v>
      </c>
      <c r="C52" s="132">
        <f>+'Ekamut-caxs'!D50</f>
        <v>172.4</v>
      </c>
      <c r="D52" s="219"/>
      <c r="E52" s="53"/>
      <c r="F52" s="28"/>
      <c r="G52" s="216"/>
    </row>
    <row r="53" spans="1:7" s="40" customFormat="1" ht="18" customHeight="1">
      <c r="A53" s="34">
        <f t="shared" si="2"/>
        <v>8</v>
      </c>
      <c r="B53" s="223" t="str">
        <f>+'Ekamut-caxs'!B51</f>
        <v>Փոքրարժեք կամ արագամաշ առարկաների գծով</v>
      </c>
      <c r="C53" s="132">
        <f>+'Ekamut-caxs'!D51</f>
        <v>5544.6</v>
      </c>
      <c r="D53" s="219"/>
      <c r="E53" s="53"/>
      <c r="F53" s="28"/>
      <c r="G53" s="216"/>
    </row>
    <row r="54" spans="1:7" s="40" customFormat="1" ht="18" customHeight="1">
      <c r="A54" s="34">
        <f t="shared" si="2"/>
        <v>9</v>
      </c>
      <c r="B54" s="223" t="str">
        <f>+'Ekamut-caxs'!B52</f>
        <v>Ուսումնական նյութերի գծով</v>
      </c>
      <c r="C54" s="132">
        <f>+'Ekamut-caxs'!D52</f>
        <v>100</v>
      </c>
      <c r="D54" s="219"/>
      <c r="E54" s="53"/>
      <c r="F54" s="28"/>
      <c r="G54" s="216"/>
    </row>
    <row r="55" spans="1:7" s="40" customFormat="1" ht="18" customHeight="1">
      <c r="A55" s="34">
        <f t="shared" si="2"/>
        <v>10</v>
      </c>
      <c r="B55" s="223" t="str">
        <f>+'Ekamut-caxs'!B53</f>
        <v>Դեղորայքի գծով</v>
      </c>
      <c r="C55" s="132">
        <f>+'Ekamut-caxs'!D53</f>
        <v>100</v>
      </c>
      <c r="D55" s="219"/>
      <c r="E55" s="53"/>
      <c r="F55" s="28"/>
      <c r="G55" s="216"/>
    </row>
    <row r="56" spans="1:7" s="40" customFormat="1" ht="18" hidden="1" customHeight="1">
      <c r="A56" s="34">
        <f t="shared" si="2"/>
        <v>11</v>
      </c>
      <c r="B56" s="223" t="str">
        <f>+'Ekamut-caxs'!B54</f>
        <v>Բուժ.ծառայության գծով</v>
      </c>
      <c r="C56" s="132">
        <f>+'Ekamut-caxs'!D54</f>
        <v>0</v>
      </c>
      <c r="D56" s="219"/>
      <c r="E56" s="53"/>
      <c r="F56" s="28"/>
      <c r="G56" s="216"/>
    </row>
    <row r="57" spans="1:7" s="40" customFormat="1" ht="18" hidden="1" customHeight="1">
      <c r="A57" s="34">
        <f t="shared" si="2"/>
        <v>12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16"/>
    </row>
    <row r="58" spans="1:7" s="40" customFormat="1" ht="18" customHeight="1">
      <c r="A58" s="34">
        <v>11</v>
      </c>
      <c r="B58" s="223" t="str">
        <f>+'Ekamut-caxs'!B56</f>
        <v>Ջեռուցման համակարգի սպասարկման գծով</v>
      </c>
      <c r="C58" s="132">
        <f>+'Ekamut-caxs'!D56</f>
        <v>100</v>
      </c>
      <c r="D58" s="219"/>
      <c r="E58" s="53"/>
      <c r="F58" s="28"/>
      <c r="G58" s="216"/>
    </row>
    <row r="59" spans="1:7" s="40" customFormat="1" ht="18" customHeight="1">
      <c r="A59" s="34">
        <f t="shared" si="2"/>
        <v>12</v>
      </c>
      <c r="B59" s="223" t="str">
        <f>+'Ekamut-caxs'!B57</f>
        <v>Կաթսայատան սպասարկման գծով</v>
      </c>
      <c r="C59" s="132">
        <f>+'Ekamut-caxs'!D57</f>
        <v>240</v>
      </c>
      <c r="D59" s="219"/>
      <c r="E59" s="53"/>
      <c r="F59" s="28"/>
      <c r="G59" s="216"/>
    </row>
    <row r="60" spans="1:7" s="40" customFormat="1" ht="18" customHeight="1">
      <c r="A60" s="34">
        <f t="shared" si="2"/>
        <v>13</v>
      </c>
      <c r="B60" s="223" t="str">
        <f>+'Ekamut-caxs'!B58</f>
        <v>Սպասարկման և կոմունալ համավճարների գծով</v>
      </c>
      <c r="C60" s="132">
        <f>+'Ekamut-caxs'!D58</f>
        <v>190.5</v>
      </c>
      <c r="D60" s="219"/>
      <c r="E60" s="53"/>
      <c r="F60" s="28"/>
      <c r="G60" s="216"/>
    </row>
    <row r="61" spans="1:7" s="40" customFormat="1" ht="18" customHeight="1">
      <c r="A61" s="34">
        <v>14</v>
      </c>
      <c r="B61" s="223" t="str">
        <f>+'Ekamut-caxs'!B59</f>
        <v>Գնումների համակարգողի ծառայության գծով</v>
      </c>
      <c r="C61" s="132">
        <f>+'Ekamut-caxs'!D59</f>
        <v>100</v>
      </c>
      <c r="D61" s="219"/>
      <c r="E61" s="53"/>
      <c r="F61" s="28"/>
      <c r="G61" s="216"/>
    </row>
    <row r="62" spans="1:7" s="40" customFormat="1" ht="18" customHeight="1">
      <c r="A62" s="34">
        <f t="shared" si="2"/>
        <v>15</v>
      </c>
      <c r="B62" s="223" t="str">
        <f>+'Ekamut-caxs'!B60</f>
        <v>Համակարգիչների տեխնիկական սպասարկման գծով</v>
      </c>
      <c r="C62" s="132">
        <f>+'Ekamut-caxs'!D60</f>
        <v>10</v>
      </c>
      <c r="D62" s="219"/>
      <c r="E62" s="53"/>
      <c r="F62" s="28"/>
      <c r="G62" s="216"/>
    </row>
    <row r="63" spans="1:7" s="40" customFormat="1" ht="18" customHeight="1">
      <c r="A63" s="34">
        <f t="shared" si="2"/>
        <v>16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16"/>
    </row>
    <row r="64" spans="1:7" s="40" customFormat="1" ht="18" customHeight="1">
      <c r="A64" s="34">
        <f t="shared" si="2"/>
        <v>17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16"/>
    </row>
    <row r="65" spans="1:7" s="40" customFormat="1" ht="18" hidden="1" customHeight="1">
      <c r="A65" s="34">
        <f t="shared" si="2"/>
        <v>18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16"/>
    </row>
    <row r="66" spans="1:7" s="40" customFormat="1" ht="18" hidden="1" customHeight="1">
      <c r="A66" s="34">
        <f t="shared" si="2"/>
        <v>19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16"/>
    </row>
    <row r="67" spans="1:7" s="40" customFormat="1" ht="18" customHeight="1">
      <c r="A67" s="34">
        <v>18</v>
      </c>
      <c r="B67" s="223" t="str">
        <f>+'Ekamut-caxs'!B65</f>
        <v>Վերապատրաստման գծով</v>
      </c>
      <c r="C67" s="132">
        <f>+'Ekamut-caxs'!D65</f>
        <v>48</v>
      </c>
      <c r="D67" s="219"/>
      <c r="E67" s="53"/>
      <c r="F67" s="28"/>
      <c r="G67" s="216"/>
    </row>
    <row r="68" spans="1:7" s="40" customFormat="1" ht="18" customHeight="1">
      <c r="A68" s="34">
        <f t="shared" si="2"/>
        <v>19</v>
      </c>
      <c r="B68" s="223" t="str">
        <f>+'Ekamut-caxs'!B66</f>
        <v>Ծառերի էտման գծով</v>
      </c>
      <c r="C68" s="132">
        <f>+'Ekamut-caxs'!D66</f>
        <v>50</v>
      </c>
      <c r="D68" s="219"/>
      <c r="E68" s="53"/>
      <c r="F68" s="28"/>
      <c r="G68" s="216"/>
    </row>
    <row r="69" spans="1:7" s="40" customFormat="1" ht="18" hidden="1" customHeight="1">
      <c r="A69" s="34">
        <f t="shared" si="2"/>
        <v>20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21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20</v>
      </c>
      <c r="B71" s="223" t="str">
        <f>+'Ekamut-caxs'!B69</f>
        <v>Դուրսգրվող գույքի վերագնահատման գծով</v>
      </c>
      <c r="C71" s="132">
        <f>+'Ekamut-caxs'!D69</f>
        <v>200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21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22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22.1</v>
      </c>
      <c r="B74" s="354" t="s">
        <v>34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22.200000000000003</v>
      </c>
      <c r="B75" s="354" t="s">
        <v>46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22.300000000000004</v>
      </c>
      <c r="B76" s="354" t="s">
        <v>79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21</v>
      </c>
      <c r="B77" s="223" t="s">
        <v>35</v>
      </c>
      <c r="C77" s="132">
        <f>+'Deb. ev kreditor'!D59-'Deb. ev kreditor'!D55</f>
        <v>40.699999999999818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22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53</v>
      </c>
      <c r="B79" s="384" t="s">
        <v>56</v>
      </c>
      <c r="C79" s="133">
        <f>C80+C87</f>
        <v>2068.6999999999998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2068.6999999999998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81</v>
      </c>
      <c r="C81" s="355">
        <v>170.7</v>
      </c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customHeight="1">
      <c r="A83" s="353">
        <v>1.2</v>
      </c>
      <c r="B83" s="354" t="s">
        <v>83</v>
      </c>
      <c r="C83" s="355">
        <v>1898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</v>
      </c>
      <c r="B84" s="354" t="s">
        <v>61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1.4000000000000001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1.5000000000000002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58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57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47</v>
      </c>
      <c r="C90" s="355"/>
      <c r="D90" s="362"/>
      <c r="E90" s="363"/>
      <c r="F90" s="364"/>
      <c r="G90" s="364"/>
    </row>
    <row r="91" spans="1:7" s="41" customFormat="1" ht="34.5">
      <c r="A91" s="27" t="s">
        <v>54</v>
      </c>
      <c r="B91" s="384" t="s">
        <v>138</v>
      </c>
      <c r="C91" s="133">
        <f>SUM(C92:C93)</f>
        <v>3006.6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329</v>
      </c>
      <c r="C92" s="131">
        <v>3006.6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36</v>
      </c>
      <c r="B94" s="384" t="s">
        <v>37</v>
      </c>
      <c r="C94" s="133">
        <f>C19+C20-C35</f>
        <v>1494.5999999999985</v>
      </c>
      <c r="D94" s="219" t="s">
        <v>330</v>
      </c>
      <c r="E94" s="462" t="s">
        <v>183</v>
      </c>
      <c r="F94" s="462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Ա.Գրիգորյան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Ա.Թորոսյան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199</v>
      </c>
      <c r="D101" s="232" t="s">
        <v>214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6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6" zoomScaleSheetLayoutView="100" workbookViewId="0">
      <selection activeCell="D44" sqref="D44:F4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51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հ․105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289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132</v>
      </c>
      <c r="C6" s="173">
        <f>SUM(C7:C8,C11,C14:C17,C20:C21)</f>
        <v>57732.800000000003</v>
      </c>
      <c r="D6" s="142">
        <f>SUM(D7:D8,D11,D14:D17,D20:D21)</f>
        <v>37093.4</v>
      </c>
      <c r="E6" s="142">
        <f t="shared" ref="E6:E63" si="0">D6-C6</f>
        <v>-20639.400000000001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54113.8</v>
      </c>
      <c r="D7" s="135">
        <f>+'Ekamut-caxs'!D17</f>
        <v>33354.800000000003</v>
      </c>
      <c r="E7" s="135">
        <f t="shared" si="0"/>
        <v>-20759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/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v>2</v>
      </c>
      <c r="B15" s="174" t="str">
        <f>+'Ekamut-caxs'!B25</f>
        <v>Սպասարկման և կոմունալ համավճարներից</v>
      </c>
      <c r="C15" s="136">
        <v>66</v>
      </c>
      <c r="D15" s="135">
        <f>+'Ekamut-caxs'!D25</f>
        <v>190.5</v>
      </c>
      <c r="E15" s="135">
        <f t="shared" si="0"/>
        <v>124.5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ref="A16:A20" si="1">+A15+1</f>
        <v>3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3500</v>
      </c>
      <c r="D17" s="137">
        <f>SUM(D18:D19)</f>
        <v>3500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3.1</v>
      </c>
      <c r="B18" s="402" t="str">
        <f>+'Ekamut-caxs'!B28</f>
        <v xml:space="preserve">ոչ ընթացիկ </v>
      </c>
      <c r="C18" s="125">
        <v>3500</v>
      </c>
      <c r="D18" s="126">
        <f>+'Ekamut-caxs'!D28</f>
        <v>3500</v>
      </c>
      <c r="E18" s="126">
        <f t="shared" si="0"/>
        <v>0</v>
      </c>
      <c r="F18" s="125"/>
    </row>
    <row r="19" spans="1:18" ht="16.5" hidden="1">
      <c r="A19" s="34">
        <f t="shared" si="1"/>
        <v>4.0999999999999996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5.0999999999999996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4</v>
      </c>
      <c r="B21" s="174" t="str">
        <f>+'Ekamut-caxs'!B31</f>
        <v>Այլ եկամուտներ</v>
      </c>
      <c r="C21" s="136">
        <v>5</v>
      </c>
      <c r="D21" s="134">
        <f>+'Ekamut-caxs'!D31</f>
        <v>0.1</v>
      </c>
      <c r="E21" s="134">
        <f>D21-C21</f>
        <v>-4.9000000000000004</v>
      </c>
      <c r="F21" s="134"/>
      <c r="G21" s="31" t="s">
        <v>306</v>
      </c>
    </row>
    <row r="22" spans="1:18" s="13" customFormat="1" ht="17.25">
      <c r="A22" s="35" t="s">
        <v>10</v>
      </c>
      <c r="B22" s="430" t="s">
        <v>133</v>
      </c>
      <c r="C22" s="427">
        <f>SUM(C23,C26:C32,C36:C59,C61:C62)</f>
        <v>57732.76666666667</v>
      </c>
      <c r="D22" s="143">
        <f>SUM(D23,D26:D32,D36:D59,D61:D62)</f>
        <v>37088.000000000007</v>
      </c>
      <c r="E22" s="142">
        <f t="shared" si="0"/>
        <v>-20644.766666666663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38384.300000000003</v>
      </c>
      <c r="D23" s="137">
        <f>+'Ekamut-caxs'!D35</f>
        <v>23404.400000000001</v>
      </c>
      <c r="E23" s="135">
        <f t="shared" si="0"/>
        <v>-14979.900000000001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0</v>
      </c>
      <c r="E25" s="127">
        <f>D25-C25</f>
        <v>0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7015.666666666667</v>
      </c>
      <c r="D26" s="137">
        <f>+'Ekamut-caxs'!D38</f>
        <v>1056</v>
      </c>
      <c r="E26" s="135">
        <f t="shared" si="0"/>
        <v>-5959.666666666667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2133.9</v>
      </c>
      <c r="D27" s="137">
        <f>+'Ekamut-caxs'!D39</f>
        <v>1490.7</v>
      </c>
      <c r="E27" s="135">
        <f t="shared" si="0"/>
        <v>-643.20000000000005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862.7</v>
      </c>
      <c r="D28" s="137">
        <f>+'Ekamut-caxs'!D40</f>
        <v>325.70000000000005</v>
      </c>
      <c r="E28" s="135">
        <f t="shared" si="0"/>
        <v>-537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178.39999999999998</v>
      </c>
      <c r="D29" s="137">
        <f>+'Ekamut-caxs'!D41</f>
        <v>94.200000000000017</v>
      </c>
      <c r="E29" s="135">
        <f t="shared" si="0"/>
        <v>-84.19999999999996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59.3</v>
      </c>
      <c r="D30" s="137">
        <f>+'Ekamut-caxs'!D42</f>
        <v>0</v>
      </c>
      <c r="E30" s="135">
        <f t="shared" si="0"/>
        <v>-59.3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50</v>
      </c>
      <c r="D31" s="137">
        <f>+'Ekamut-caxs'!D43</f>
        <v>0</v>
      </c>
      <c r="E31" s="135">
        <f t="shared" si="0"/>
        <v>-50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110.6</v>
      </c>
      <c r="D32" s="137">
        <f>SUM(D33:D35)</f>
        <v>0</v>
      </c>
      <c r="E32" s="135">
        <f t="shared" si="0"/>
        <v>-110.6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52.8</v>
      </c>
      <c r="D33" s="138">
        <f>+'Ekamut-caxs'!D45</f>
        <v>0</v>
      </c>
      <c r="E33" s="126">
        <f t="shared" si="0"/>
        <v>-52.8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5</v>
      </c>
      <c r="D34" s="138">
        <f>+'Ekamut-caxs'!D46</f>
        <v>0</v>
      </c>
      <c r="E34" s="126">
        <f t="shared" si="0"/>
        <v>-5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52.8</v>
      </c>
      <c r="D35" s="138">
        <f>+'Ekamut-caxs'!D47</f>
        <v>0</v>
      </c>
      <c r="E35" s="126">
        <f t="shared" si="0"/>
        <v>-52.8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246.5</v>
      </c>
      <c r="E37" s="135">
        <f t="shared" si="0"/>
        <v>-488.5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172.4</v>
      </c>
      <c r="E38" s="135">
        <f t="shared" si="0"/>
        <v>32.900000000000006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630</v>
      </c>
      <c r="D39" s="137">
        <f>+'Ekamut-caxs'!D51</f>
        <v>5544.6</v>
      </c>
      <c r="E39" s="135">
        <f t="shared" si="0"/>
        <v>4914.6000000000004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193.5</v>
      </c>
      <c r="D40" s="137">
        <f>+'Ekamut-caxs'!D52</f>
        <v>100</v>
      </c>
      <c r="E40" s="135">
        <f t="shared" si="0"/>
        <v>-93.5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200</v>
      </c>
      <c r="D41" s="137">
        <f>+'Ekamut-caxs'!D53</f>
        <v>100</v>
      </c>
      <c r="E41" s="135">
        <f>D41-C41</f>
        <v>-100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64</v>
      </c>
      <c r="D42" s="137">
        <f>+'Ekamut-caxs'!D54</f>
        <v>0</v>
      </c>
      <c r="E42" s="135">
        <f t="shared" si="0"/>
        <v>-64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15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v>15</v>
      </c>
      <c r="B44" s="174" t="str">
        <f>+'Ekamut-caxs'!B56</f>
        <v>Ջեռուցման համակարգի սպասարկման գծով</v>
      </c>
      <c r="C44" s="134">
        <v>101.5</v>
      </c>
      <c r="D44" s="137">
        <f>+'Ekamut-caxs'!D56</f>
        <v>100</v>
      </c>
      <c r="E44" s="135">
        <f>D44-C44</f>
        <v>-1.5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+'Ekamut-caxs'!B57</f>
        <v>Կաթսայատան սպասարկման գծով</v>
      </c>
      <c r="C45" s="134">
        <v>480</v>
      </c>
      <c r="D45" s="137">
        <f>+'Ekamut-caxs'!D57</f>
        <v>240</v>
      </c>
      <c r="E45" s="135">
        <f>D45-C45</f>
        <v>-240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17</v>
      </c>
      <c r="B46" s="174" t="str">
        <f>+'Ekamut-caxs'!B58</f>
        <v>Սպասարկման և կոմունալ համավճարների գծով</v>
      </c>
      <c r="C46" s="134">
        <v>66</v>
      </c>
      <c r="D46" s="137">
        <f>+'Ekamut-caxs'!D58</f>
        <v>190.5</v>
      </c>
      <c r="E46" s="135">
        <f>D46-C46</f>
        <v>124.5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18</v>
      </c>
      <c r="B47" s="174" t="str">
        <f>+'Ekamut-caxs'!B59</f>
        <v>Գնումների համակարգողի ծառայության գծով</v>
      </c>
      <c r="C47" s="136">
        <v>200</v>
      </c>
      <c r="D47" s="137">
        <f>+'Ekamut-caxs'!D59</f>
        <v>100</v>
      </c>
      <c r="E47" s="135">
        <f t="shared" si="0"/>
        <v>-100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Համակարգիչների տեխնիկական սպասարկման գծով</v>
      </c>
      <c r="C48" s="136">
        <v>10</v>
      </c>
      <c r="D48" s="137">
        <f>+'Ekamut-caxs'!D60</f>
        <v>10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+'Ekamut-caxs'!B65</f>
        <v>Վերապատրաստման գծով</v>
      </c>
      <c r="C53" s="134">
        <v>48</v>
      </c>
      <c r="D53" s="137">
        <f>+'Ekamut-caxs'!D65</f>
        <v>48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+'Ekamut-caxs'!B66</f>
        <v>Ծառերի էտման գծով</v>
      </c>
      <c r="C54" s="134">
        <v>50</v>
      </c>
      <c r="D54" s="137">
        <f>+'Ekamut-caxs'!D66</f>
        <v>50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24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25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24</v>
      </c>
      <c r="B57" s="174" t="str">
        <f>+'Ekamut-caxs'!B69</f>
        <v>Դուրսգրվող գույքի վերագնահատման գծով</v>
      </c>
      <c r="C57" s="134">
        <v>200</v>
      </c>
      <c r="D57" s="136">
        <f>+'Ekamut-caxs'!D69</f>
        <v>200</v>
      </c>
      <c r="E57" s="134">
        <f>D57-C57</f>
        <v>0</v>
      </c>
      <c r="F57" s="229"/>
    </row>
    <row r="58" spans="1:18" s="31" customFormat="1" ht="17.25" hidden="1">
      <c r="A58" s="34">
        <f t="shared" si="4"/>
        <v>25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25</v>
      </c>
      <c r="B59" s="174" t="str">
        <f>+'Ekamut-caxs'!B71</f>
        <v>Հիմնական միջոցների մաշվածության գծով, որից՝</v>
      </c>
      <c r="C59" s="134">
        <v>3500</v>
      </c>
      <c r="D59" s="137">
        <f>+'Ekamut-caxs'!D71</f>
        <v>3500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25.1</v>
      </c>
      <c r="B60" s="402" t="str">
        <f>+'Ekamut-caxs'!B72</f>
        <v>պայմանով (անհատույց) ստացված</v>
      </c>
      <c r="C60" s="127">
        <v>3500</v>
      </c>
      <c r="D60" s="138">
        <f>+'Ekamut-caxs'!D72</f>
        <v>3500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26</v>
      </c>
      <c r="B61" s="174" t="str">
        <f>+'Ekamut-caxs'!B73</f>
        <v xml:space="preserve">Չփոխհատուցվող հարկերի գծով </v>
      </c>
      <c r="C61" s="134">
        <v>130</v>
      </c>
      <c r="D61" s="137">
        <f>+'Ekamut-caxs'!D73</f>
        <v>0</v>
      </c>
      <c r="E61" s="135">
        <f t="shared" si="5"/>
        <v>-130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27</v>
      </c>
      <c r="B62" s="174" t="str">
        <f>+'Ekamut-caxs'!B74</f>
        <v>Այլ ծախսերի գծով</v>
      </c>
      <c r="C62" s="134">
        <v>2075.4</v>
      </c>
      <c r="D62" s="137">
        <f>+'Ekamut-caxs'!D74</f>
        <v>0</v>
      </c>
      <c r="E62" s="135">
        <f t="shared" si="5"/>
        <v>-2075.4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75</v>
      </c>
      <c r="C63" s="173">
        <f>C6-C22</f>
        <v>3.3333333332848269E-2</v>
      </c>
      <c r="D63" s="142">
        <f>D6-D22</f>
        <v>5.3999999999941792</v>
      </c>
      <c r="E63" s="142">
        <f t="shared" si="0"/>
        <v>5.366666666661331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5" t="str">
        <f>+'Ekamut-caxs'!D77</f>
        <v>Ա.Գրիգորյան</v>
      </c>
      <c r="E65" s="465"/>
      <c r="F65" s="63"/>
    </row>
    <row r="66" spans="1:6" s="10" customFormat="1" ht="9.75" customHeight="1">
      <c r="A66" s="58"/>
      <c r="B66" s="422"/>
      <c r="C66" s="87"/>
      <c r="D66" s="464" t="s">
        <v>5</v>
      </c>
      <c r="E66" s="464"/>
      <c r="F66" s="405"/>
    </row>
    <row r="67" spans="1:6" s="10" customFormat="1" ht="24.75" customHeight="1">
      <c r="A67" s="58"/>
      <c r="B67" s="421" t="s">
        <v>6</v>
      </c>
      <c r="C67" s="64"/>
      <c r="D67" s="465" t="str">
        <f>+'Ekamut-caxs'!D79</f>
        <v>Ա.Թորոսյան</v>
      </c>
      <c r="E67" s="465"/>
      <c r="F67" s="63"/>
    </row>
    <row r="68" spans="1:6" s="10" customFormat="1" ht="11.25" customHeight="1">
      <c r="A68" s="58"/>
      <c r="B68" s="85"/>
      <c r="C68" s="87"/>
      <c r="D68" s="464" t="s">
        <v>5</v>
      </c>
      <c r="E68" s="464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4" zoomScaleSheetLayoutView="100" workbookViewId="0">
      <selection activeCell="D44" sqref="D44:F4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76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հ․105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290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30</v>
      </c>
      <c r="C6" s="428">
        <v>4522.8999999999996</v>
      </c>
      <c r="D6" s="128">
        <f>+C6</f>
        <v>4522.8999999999996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77</v>
      </c>
      <c r="C7" s="128">
        <f>SUM(C8:C9,C12,C16:C21)</f>
        <v>54246.8</v>
      </c>
      <c r="D7" s="133">
        <f>SUM(D8:D9,D12,D16:D21)</f>
        <v>35675.699999999997</v>
      </c>
      <c r="E7" s="133">
        <f>D7-C7</f>
        <v>-18571.100000000006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54113.8</v>
      </c>
      <c r="D8" s="132">
        <f>+'Dramakan hosqer'!C21</f>
        <v>33354.800000000003</v>
      </c>
      <c r="E8" s="132">
        <f>D8-C8</f>
        <v>-20759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42.6</v>
      </c>
      <c r="E9" s="132">
        <f t="shared" ref="E9:E16" si="1">D9-C9</f>
        <v>-5.3999999999999986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42.6</v>
      </c>
      <c r="E10" s="357">
        <f t="shared" si="1"/>
        <v>-5.3999999999999986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2068.6999999999998</v>
      </c>
      <c r="E12" s="132">
        <f t="shared" si="1"/>
        <v>2068.6999999999998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hidden="1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0</v>
      </c>
      <c r="E14" s="357">
        <f t="shared" si="1"/>
        <v>0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v>3.1</v>
      </c>
      <c r="B15" s="354" t="str">
        <f>+'Dramakan hosqer'!B28</f>
        <v>հիմնական միջոցների ձեռքբերման գծով</v>
      </c>
      <c r="C15" s="355"/>
      <c r="D15" s="356">
        <f>+'Dramakan hosqer'!C28</f>
        <v>2068.6999999999998</v>
      </c>
      <c r="E15" s="357">
        <f t="shared" si="1"/>
        <v>2068.6999999999998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v>4</v>
      </c>
      <c r="B17" s="223" t="str">
        <f>+'Dramakan hosqer'!B30</f>
        <v>Սպասարկման և կոմունալ համավճարներից</v>
      </c>
      <c r="C17" s="131">
        <v>66</v>
      </c>
      <c r="D17" s="132">
        <f>+'Dramakan hosqer'!C30</f>
        <v>190.5</v>
      </c>
      <c r="E17" s="132">
        <f t="shared" si="0"/>
        <v>124.5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0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6</v>
      </c>
      <c r="B19" s="223" t="str">
        <f>+'Dramakan hosqer'!B32</f>
        <v>Դեբիտորական պարտքերից</v>
      </c>
      <c r="C19" s="131">
        <v>19</v>
      </c>
      <c r="D19" s="132">
        <f>+'Dramakan hosqer'!C32</f>
        <v>19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7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v>7</v>
      </c>
      <c r="B21" s="223" t="str">
        <f>+'Dramakan hosqer'!B34</f>
        <v>Այլ եկամուտներ</v>
      </c>
      <c r="C21" s="131"/>
      <c r="D21" s="132">
        <f>+'Dramakan hosqer'!C34</f>
        <v>0.1</v>
      </c>
      <c r="E21" s="132">
        <f>D21-C21</f>
        <v>0.1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4" t="s">
        <v>78</v>
      </c>
      <c r="C22" s="128">
        <f>+C23+C66+C78</f>
        <v>52193.066666666666</v>
      </c>
      <c r="D22" s="133">
        <f>+D23+D66+D78</f>
        <v>38704</v>
      </c>
      <c r="E22" s="133">
        <f t="shared" si="0"/>
        <v>-13489.066666666666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4" t="s">
        <v>55</v>
      </c>
      <c r="C23" s="128">
        <f>SUM(C24,C27:C33,C37:C60,C64:C65)</f>
        <v>52193.066666666666</v>
      </c>
      <c r="D23" s="133">
        <f>SUM(D24,D27:D33,D37:D60,D64:D65)</f>
        <v>33628.700000000004</v>
      </c>
      <c r="E23" s="133">
        <f t="shared" si="0"/>
        <v>-18564.366666666661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38384.300000000003</v>
      </c>
      <c r="D24" s="132">
        <f>+'Dramakan hosqer'!C37</f>
        <v>23404.400000000001</v>
      </c>
      <c r="E24" s="132">
        <f t="shared" si="0"/>
        <v>-14979.900000000001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0</v>
      </c>
      <c r="E26" s="357">
        <f t="shared" si="0"/>
        <v>0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7015.666666666667</v>
      </c>
      <c r="D27" s="132">
        <f>+'Dramakan hosqer'!C40</f>
        <v>1056</v>
      </c>
      <c r="E27" s="132">
        <f t="shared" si="0"/>
        <v>-5959.666666666667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2133.9</v>
      </c>
      <c r="D28" s="132">
        <f>+'Dramakan hosqer'!C41</f>
        <v>1490.7</v>
      </c>
      <c r="E28" s="132">
        <f t="shared" si="0"/>
        <v>-643.20000000000005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862.7</v>
      </c>
      <c r="D29" s="132">
        <f>+'Dramakan hosqer'!C42</f>
        <v>325.70000000000005</v>
      </c>
      <c r="E29" s="132">
        <f t="shared" si="0"/>
        <v>-537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173.39999999999998</v>
      </c>
      <c r="D30" s="132">
        <f>+'Dramakan hosqer'!C43</f>
        <v>94.200000000000017</v>
      </c>
      <c r="E30" s="132">
        <f t="shared" si="0"/>
        <v>-79.19999999999996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59.3</v>
      </c>
      <c r="D31" s="132">
        <f>+'Dramakan hosqer'!C44</f>
        <v>0</v>
      </c>
      <c r="E31" s="132">
        <f t="shared" si="0"/>
        <v>-59.3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50</v>
      </c>
      <c r="D32" s="132">
        <f>+'Dramakan hosqer'!C45</f>
        <v>0</v>
      </c>
      <c r="E32" s="132">
        <f t="shared" si="0"/>
        <v>-50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110.6</v>
      </c>
      <c r="D33" s="132">
        <f>SUM(D34:D36)</f>
        <v>0</v>
      </c>
      <c r="E33" s="132">
        <f t="shared" si="0"/>
        <v>-110.6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52.8</v>
      </c>
      <c r="D34" s="356">
        <f>+'Dramakan hosqer'!C47</f>
        <v>0</v>
      </c>
      <c r="E34" s="357">
        <f t="shared" si="0"/>
        <v>-52.8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5</v>
      </c>
      <c r="D35" s="356">
        <f>+'Dramakan hosqer'!C48</f>
        <v>0</v>
      </c>
      <c r="E35" s="357">
        <f t="shared" si="0"/>
        <v>-5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52.8</v>
      </c>
      <c r="D36" s="356">
        <f>+'Dramakan hosqer'!C49</f>
        <v>0</v>
      </c>
      <c r="E36" s="357">
        <f t="shared" si="0"/>
        <v>-52.8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246.5</v>
      </c>
      <c r="E38" s="132">
        <f t="shared" si="0"/>
        <v>-488.5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59" si="5">+A38+1</f>
        <v>11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172.4</v>
      </c>
      <c r="E39" s="132">
        <f t="shared" si="0"/>
        <v>32.900000000000006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630</v>
      </c>
      <c r="D40" s="132">
        <f>+'Dramakan hosqer'!C53</f>
        <v>5544.6</v>
      </c>
      <c r="E40" s="132">
        <f t="shared" si="0"/>
        <v>4914.6000000000004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193.5</v>
      </c>
      <c r="D41" s="132">
        <f>+'Dramakan hosqer'!C54</f>
        <v>100</v>
      </c>
      <c r="E41" s="132">
        <f t="shared" si="0"/>
        <v>-93.5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200</v>
      </c>
      <c r="D42" s="132">
        <f>+'Dramakan hosqer'!C55</f>
        <v>100</v>
      </c>
      <c r="E42" s="132">
        <f t="shared" si="0"/>
        <v>-100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64</v>
      </c>
      <c r="D43" s="132">
        <f>+'Dramakan hosqer'!C56</f>
        <v>0</v>
      </c>
      <c r="E43" s="132">
        <f t="shared" si="0"/>
        <v>-64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16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101.5</v>
      </c>
      <c r="D45" s="132">
        <f>+'Dramakan hosqer'!C58</f>
        <v>100</v>
      </c>
      <c r="E45" s="132">
        <f t="shared" si="0"/>
        <v>-1.5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480</v>
      </c>
      <c r="D46" s="132">
        <f>+'Dramakan hosqer'!C59</f>
        <v>240</v>
      </c>
      <c r="E46" s="132">
        <f t="shared" si="0"/>
        <v>-240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66</v>
      </c>
      <c r="D47" s="132">
        <f>+'Dramakan hosqer'!C60</f>
        <v>190.5</v>
      </c>
      <c r="E47" s="132">
        <f t="shared" si="0"/>
        <v>124.5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200</v>
      </c>
      <c r="D48" s="132">
        <f>+'Dramakan hosqer'!C61</f>
        <v>100</v>
      </c>
      <c r="E48" s="132">
        <f t="shared" si="0"/>
        <v>-100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10</v>
      </c>
      <c r="D49" s="132">
        <f>+'Dramakan hosqer'!C62</f>
        <v>10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48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50</v>
      </c>
      <c r="D55" s="132">
        <f>+'Dramakan hosqer'!C68</f>
        <v>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28</v>
      </c>
      <c r="B58" s="223" t="str">
        <f>+'Dramakan hosqer'!B71</f>
        <v>Դուրսգրվող գույքի վերագնահատման գծով</v>
      </c>
      <c r="C58" s="131">
        <v>200</v>
      </c>
      <c r="D58" s="132">
        <f>+'Dramakan hosqer'!C71</f>
        <v>200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29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v>29</v>
      </c>
      <c r="B60" s="223" t="str">
        <f>+'Dramakan hosqer'!B73</f>
        <v>Հարկային պարտավորությունների գծով, այդ թվում՝</v>
      </c>
      <c r="C60" s="131">
        <f>SUM(C61:C63)</f>
        <v>130</v>
      </c>
      <c r="D60" s="132">
        <f>SUM(D61:D63)</f>
        <v>0</v>
      </c>
      <c r="E60" s="132">
        <f>D60-C60</f>
        <v>-130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29.1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" si="6">+A61+0.1</f>
        <v>29.200000000000003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v>29.1</v>
      </c>
      <c r="B63" s="354" t="str">
        <f>+'Dramakan hosqer'!B76</f>
        <v xml:space="preserve">չփոխհատուցվող հարկերի գծով </v>
      </c>
      <c r="C63" s="355">
        <v>130</v>
      </c>
      <c r="D63" s="356">
        <f>+'Dramakan hosqer'!C76</f>
        <v>0</v>
      </c>
      <c r="E63" s="357">
        <f t="shared" si="0"/>
        <v>-130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30</v>
      </c>
      <c r="B64" s="223" t="str">
        <f>+'Dramakan hosqer'!B77</f>
        <v>Կրեդիտորական պարտքի մարման գծով</v>
      </c>
      <c r="C64" s="131">
        <v>40.700000000000003</v>
      </c>
      <c r="D64" s="132">
        <f>+'Dramakan hosqer'!C77</f>
        <v>40.699999999999818</v>
      </c>
      <c r="E64" s="132">
        <f t="shared" si="0"/>
        <v>-1.8474111129762605E-13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31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4" t="s">
        <v>56</v>
      </c>
      <c r="C66" s="128">
        <f>+C67+C74</f>
        <v>0</v>
      </c>
      <c r="D66" s="133">
        <f>+D67+D74</f>
        <v>2068.6999999999998</v>
      </c>
      <c r="E66" s="133">
        <f t="shared" si="0"/>
        <v>2068.6999999999998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2068.6999999999998</v>
      </c>
      <c r="E67" s="132">
        <f t="shared" si="0"/>
        <v>2068.6999999999998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170.7</v>
      </c>
      <c r="E68" s="357">
        <f t="shared" ref="E68:E81" si="7">D68-C68</f>
        <v>170.7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v>1.2</v>
      </c>
      <c r="B70" s="354" t="str">
        <f>+'Dramakan hosqer'!B83</f>
        <v>մեքենաներ և սարքավորումներ</v>
      </c>
      <c r="C70" s="355"/>
      <c r="D70" s="356">
        <f>+'Dramakan hosqer'!C83</f>
        <v>1898</v>
      </c>
      <c r="E70" s="357">
        <f t="shared" si="7"/>
        <v>1898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ref="A71:A73" si="8">+A70+0.1</f>
        <v>1.3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1.4000000000000001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1.5000000000000002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 hidden="1">
      <c r="A78" s="79" t="s">
        <v>54</v>
      </c>
      <c r="B78" s="384" t="s">
        <v>138</v>
      </c>
      <c r="C78" s="128">
        <f>SUM(C79:C80)</f>
        <v>0</v>
      </c>
      <c r="D78" s="133">
        <f>SUM(D79:D80)</f>
        <v>3006.6</v>
      </c>
      <c r="E78" s="133">
        <f t="shared" si="7"/>
        <v>3006.6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Աշխատավարձի գծով</v>
      </c>
      <c r="C79" s="131"/>
      <c r="D79" s="132">
        <f>+'Dramakan hosqer'!C92</f>
        <v>3006.6</v>
      </c>
      <c r="E79" s="131">
        <f>D79-C79</f>
        <v>3006.6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4" t="s">
        <v>37</v>
      </c>
      <c r="C81" s="128">
        <f>C6+C7-C22</f>
        <v>6576.6333333333387</v>
      </c>
      <c r="D81" s="133">
        <f>D6+D7-D22</f>
        <v>1494.5999999999985</v>
      </c>
      <c r="E81" s="133">
        <f t="shared" si="7"/>
        <v>-5082.0333333333401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8" t="str">
        <f>+'Ekamut-caxs'!D77</f>
        <v>Ա.Գրիգորյան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7" t="s">
        <v>89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5" t="str">
        <f>+'Ekamut-caxs'!D79</f>
        <v>Ա.Թորոսյան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7" t="s">
        <v>89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D44" sqref="D44:F4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9" t="s">
        <v>65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հ․105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141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291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146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66.8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 hidden="1">
      <c r="A10" s="99">
        <v>1.2</v>
      </c>
      <c r="B10" s="100" t="s">
        <v>150</v>
      </c>
      <c r="C10" s="99" t="s">
        <v>151</v>
      </c>
      <c r="D10" s="21"/>
      <c r="E10" s="21"/>
    </row>
    <row r="11" spans="1:22" hidden="1">
      <c r="A11" s="99">
        <v>1.3</v>
      </c>
      <c r="B11" s="100" t="s">
        <v>152</v>
      </c>
      <c r="C11" s="99" t="s">
        <v>153</v>
      </c>
      <c r="D11" s="21"/>
      <c r="E11" s="21"/>
    </row>
    <row r="12" spans="1:22" hidden="1">
      <c r="A12" s="99">
        <v>1.4</v>
      </c>
      <c r="B12" s="101" t="s">
        <v>154</v>
      </c>
      <c r="C12" s="102" t="s">
        <v>155</v>
      </c>
      <c r="D12" s="21"/>
      <c r="E12" s="21"/>
    </row>
    <row r="13" spans="1:22" hidden="1">
      <c r="A13" s="99">
        <v>1.5</v>
      </c>
      <c r="B13" s="101"/>
      <c r="C13" s="99" t="s">
        <v>156</v>
      </c>
      <c r="D13" s="21"/>
      <c r="E13" s="21"/>
    </row>
    <row r="14" spans="1:22" hidden="1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 hidden="1">
      <c r="A15" s="99">
        <v>1.7</v>
      </c>
      <c r="B15" s="101"/>
      <c r="C15" s="99" t="s">
        <v>179</v>
      </c>
      <c r="D15" s="21"/>
      <c r="E15" s="21"/>
    </row>
    <row r="16" spans="1:22" hidden="1">
      <c r="A16" s="99">
        <v>1.8</v>
      </c>
      <c r="B16" s="101"/>
      <c r="C16" s="103" t="s">
        <v>178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158</v>
      </c>
      <c r="C23" s="99" t="s">
        <v>34</v>
      </c>
      <c r="D23" s="21"/>
      <c r="E23" s="21"/>
    </row>
    <row r="24" spans="1:22" hidden="1">
      <c r="A24" s="99">
        <v>2.6</v>
      </c>
      <c r="B24" s="101" t="s">
        <v>158</v>
      </c>
      <c r="C24" s="99" t="s">
        <v>46</v>
      </c>
      <c r="D24" s="21"/>
      <c r="E24" s="21"/>
    </row>
    <row r="25" spans="1:22" hidden="1">
      <c r="A25" s="99">
        <v>2.7</v>
      </c>
      <c r="B25" s="101" t="s">
        <v>158</v>
      </c>
      <c r="C25" s="99" t="s">
        <v>159</v>
      </c>
      <c r="D25" s="21"/>
      <c r="E25" s="21"/>
    </row>
    <row r="26" spans="1:22" hidden="1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65.3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>
        <v>1.5</v>
      </c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19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>
        <v>19</v>
      </c>
      <c r="E33" s="107"/>
    </row>
    <row r="34" spans="1:22" s="84" customFormat="1" ht="17.25">
      <c r="A34" s="33"/>
      <c r="B34" s="108" t="s">
        <v>67</v>
      </c>
      <c r="C34" s="109"/>
      <c r="D34" s="110">
        <f>D8+D30</f>
        <v>85.8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171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21.7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5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14</v>
      </c>
      <c r="E38" s="21"/>
    </row>
    <row r="39" spans="1:22" hidden="1">
      <c r="A39" s="99">
        <v>1.4</v>
      </c>
      <c r="B39" s="101" t="s">
        <v>154</v>
      </c>
      <c r="C39" s="102" t="s">
        <v>155</v>
      </c>
      <c r="D39" s="21"/>
      <c r="E39" s="21"/>
    </row>
    <row r="40" spans="1:22" hidden="1">
      <c r="A40" s="99">
        <v>1.5</v>
      </c>
      <c r="B40" s="101"/>
      <c r="C40" s="99" t="s">
        <v>156</v>
      </c>
      <c r="D40" s="21"/>
      <c r="E40" s="21"/>
    </row>
    <row r="41" spans="1:22" hidden="1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 hidden="1">
      <c r="A42" s="99">
        <v>1.7</v>
      </c>
      <c r="B42" s="101"/>
      <c r="C42" s="99" t="s">
        <v>179</v>
      </c>
      <c r="D42" s="21"/>
      <c r="E42" s="21"/>
    </row>
    <row r="43" spans="1:22" hidden="1">
      <c r="A43" s="99">
        <v>1.8</v>
      </c>
      <c r="B43" s="101"/>
      <c r="C43" s="103" t="s">
        <v>178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 hidden="1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158</v>
      </c>
      <c r="C49" s="99" t="s">
        <v>159</v>
      </c>
      <c r="D49" s="21"/>
      <c r="E49" s="21"/>
    </row>
    <row r="50" spans="1:22" hidden="1">
      <c r="A50" s="99">
        <v>2.5</v>
      </c>
      <c r="B50" s="101" t="s">
        <v>158</v>
      </c>
      <c r="C50" s="99" t="s">
        <v>160</v>
      </c>
      <c r="D50" s="21"/>
      <c r="E50" s="21"/>
    </row>
    <row r="51" spans="1:22" hidden="1">
      <c r="A51" s="99">
        <v>2.6</v>
      </c>
      <c r="B51" s="100" t="s">
        <v>161</v>
      </c>
      <c r="C51" s="99" t="s">
        <v>162</v>
      </c>
      <c r="D51" s="21"/>
      <c r="E51" s="21"/>
    </row>
    <row r="52" spans="1:22" hidden="1">
      <c r="A52" s="99">
        <v>2.7</v>
      </c>
      <c r="B52" s="101" t="s">
        <v>163</v>
      </c>
      <c r="C52" s="99" t="s">
        <v>164</v>
      </c>
      <c r="D52" s="21"/>
      <c r="E52" s="21"/>
    </row>
    <row r="53" spans="1:22" hidden="1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3708.2</v>
      </c>
      <c r="E54" s="21"/>
      <c r="F54" s="145">
        <f>SUM(D36:D53)</f>
        <v>40.700000000000003</v>
      </c>
      <c r="G54" s="145">
        <f>+D59-D54-F54</f>
        <v>-1.8474111129762605E-13</v>
      </c>
    </row>
    <row r="55" spans="1:22" ht="27" customHeight="1">
      <c r="A55" s="99">
        <v>1.1000000000000001</v>
      </c>
      <c r="B55" s="129"/>
      <c r="C55" s="130" t="s">
        <v>177</v>
      </c>
      <c r="D55" s="104">
        <v>3708.2</v>
      </c>
      <c r="E55" s="21"/>
    </row>
    <row r="56" spans="1:22" ht="27">
      <c r="A56" s="99">
        <v>1.2</v>
      </c>
      <c r="B56" s="112"/>
      <c r="C56" s="99" t="s">
        <v>324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3748.8999999999996</v>
      </c>
      <c r="E59" s="116"/>
      <c r="F59" s="302">
        <f>+D59-D55</f>
        <v>40.699999999999818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/>
      <c r="D62" s="476" t="s">
        <v>174</v>
      </c>
      <c r="E62" s="47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8" t="str">
        <f>+'Ekamut-caxs'!D77</f>
        <v>Ա.Գրիգորյան</v>
      </c>
      <c r="E64" s="47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9" t="s">
        <v>89</v>
      </c>
      <c r="E65" s="47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8" t="str">
        <f>+'Ekamut-caxs'!D79</f>
        <v>Ա.Թորոսյան</v>
      </c>
      <c r="E66" s="47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0" t="s">
        <v>89</v>
      </c>
      <c r="E67" s="48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7" zoomScale="85" zoomScaleSheetLayoutView="85" workbookViewId="0">
      <selection activeCell="D44" sqref="D44:F4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65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հ․105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90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88" t="s">
        <v>111</v>
      </c>
      <c r="B5" s="488" t="s">
        <v>91</v>
      </c>
      <c r="C5" s="489" t="s">
        <v>92</v>
      </c>
      <c r="D5" s="489"/>
      <c r="E5" s="489"/>
      <c r="F5" s="489"/>
      <c r="G5" s="489" t="s">
        <v>93</v>
      </c>
      <c r="H5" s="489"/>
      <c r="I5" s="489"/>
      <c r="J5" s="489"/>
      <c r="K5" s="489" t="s">
        <v>131</v>
      </c>
      <c r="L5" s="489"/>
      <c r="M5" s="489"/>
    </row>
    <row r="6" spans="1:13" s="242" customFormat="1" ht="51" customHeight="1">
      <c r="A6" s="488"/>
      <c r="B6" s="488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446">
        <v>8100</v>
      </c>
      <c r="D7" s="245">
        <v>1163970</v>
      </c>
      <c r="E7" s="247">
        <v>57</v>
      </c>
      <c r="F7" s="247">
        <f>IF((E7&lt;10000), E7*143.7, E7*107.1)</f>
        <v>8190.9</v>
      </c>
      <c r="G7" s="246">
        <v>6090</v>
      </c>
      <c r="H7" s="247">
        <v>307330</v>
      </c>
      <c r="I7" s="246">
        <v>122</v>
      </c>
      <c r="J7" s="247">
        <v>6133</v>
      </c>
      <c r="K7" s="246">
        <v>470</v>
      </c>
      <c r="L7" s="246">
        <v>94</v>
      </c>
      <c r="M7" s="247">
        <f t="shared" ref="M7:M18" si="0">+L7*200.47</f>
        <v>18844.18</v>
      </c>
    </row>
    <row r="8" spans="1:13" ht="19.5" customHeight="1">
      <c r="A8" s="243">
        <v>2</v>
      </c>
      <c r="B8" s="244" t="s">
        <v>95</v>
      </c>
      <c r="C8" s="447">
        <v>6690</v>
      </c>
      <c r="D8" s="448">
        <v>961352.99999999988</v>
      </c>
      <c r="E8" s="247">
        <v>41</v>
      </c>
      <c r="F8" s="247">
        <f t="shared" ref="F8:F18" si="1">IF((E8&lt;10000), E8*143.7, E8*107.1)</f>
        <v>5891.7</v>
      </c>
      <c r="G8" s="246">
        <v>5630</v>
      </c>
      <c r="H8" s="247">
        <v>281415</v>
      </c>
      <c r="I8" s="246">
        <v>82</v>
      </c>
      <c r="J8" s="247">
        <v>3961</v>
      </c>
      <c r="K8" s="246">
        <v>1836</v>
      </c>
      <c r="L8" s="246">
        <v>80</v>
      </c>
      <c r="M8" s="247">
        <f t="shared" si="0"/>
        <v>16037.6</v>
      </c>
    </row>
    <row r="9" spans="1:13" ht="19.5" customHeight="1">
      <c r="A9" s="243">
        <v>3</v>
      </c>
      <c r="B9" s="244" t="s">
        <v>96</v>
      </c>
      <c r="C9" s="447">
        <v>2176</v>
      </c>
      <c r="D9" s="448">
        <v>312691.19999999995</v>
      </c>
      <c r="E9" s="247"/>
      <c r="F9" s="247">
        <f t="shared" si="1"/>
        <v>0</v>
      </c>
      <c r="G9" s="246">
        <v>6078</v>
      </c>
      <c r="H9" s="247">
        <v>303417</v>
      </c>
      <c r="I9" s="246">
        <v>82</v>
      </c>
      <c r="J9" s="247">
        <v>4195</v>
      </c>
      <c r="K9" s="246">
        <v>79</v>
      </c>
      <c r="L9" s="246"/>
      <c r="M9" s="247">
        <f t="shared" si="0"/>
        <v>0</v>
      </c>
    </row>
    <row r="10" spans="1:13" ht="19.5" customHeight="1">
      <c r="A10" s="243">
        <v>4</v>
      </c>
      <c r="B10" s="244" t="s">
        <v>97</v>
      </c>
      <c r="C10" s="447"/>
      <c r="D10" s="448"/>
      <c r="E10" s="247"/>
      <c r="F10" s="247">
        <f t="shared" si="1"/>
        <v>0</v>
      </c>
      <c r="G10" s="246">
        <v>2589</v>
      </c>
      <c r="H10" s="247">
        <v>126787</v>
      </c>
      <c r="I10" s="246">
        <v>62</v>
      </c>
      <c r="J10" s="247">
        <v>3123</v>
      </c>
      <c r="K10" s="246">
        <v>32</v>
      </c>
      <c r="L10" s="246"/>
      <c r="M10" s="247">
        <f t="shared" si="0"/>
        <v>0</v>
      </c>
    </row>
    <row r="11" spans="1:13" ht="19.5" customHeight="1">
      <c r="A11" s="243">
        <v>5</v>
      </c>
      <c r="B11" s="244" t="s">
        <v>98</v>
      </c>
      <c r="C11" s="449"/>
      <c r="D11" s="248"/>
      <c r="E11" s="247"/>
      <c r="F11" s="247">
        <f t="shared" si="1"/>
        <v>0</v>
      </c>
      <c r="G11" s="246">
        <v>2881</v>
      </c>
      <c r="H11" s="247">
        <v>142375</v>
      </c>
      <c r="I11" s="246">
        <v>122</v>
      </c>
      <c r="J11" s="247">
        <v>6330</v>
      </c>
      <c r="K11" s="246">
        <v>89</v>
      </c>
      <c r="L11" s="246"/>
      <c r="M11" s="247">
        <f t="shared" si="0"/>
        <v>0</v>
      </c>
    </row>
    <row r="12" spans="1:13" ht="19.5" customHeight="1">
      <c r="A12" s="243">
        <v>6</v>
      </c>
      <c r="B12" s="244" t="s">
        <v>99</v>
      </c>
      <c r="C12" s="449"/>
      <c r="D12" s="248"/>
      <c r="E12" s="247"/>
      <c r="F12" s="247">
        <f t="shared" si="1"/>
        <v>0</v>
      </c>
      <c r="G12" s="246">
        <v>1305</v>
      </c>
      <c r="H12" s="247">
        <v>65871</v>
      </c>
      <c r="I12" s="246">
        <v>102</v>
      </c>
      <c r="J12" s="247">
        <v>5257</v>
      </c>
      <c r="K12" s="246">
        <v>117</v>
      </c>
      <c r="L12" s="246"/>
      <c r="M12" s="247">
        <f t="shared" si="0"/>
        <v>0</v>
      </c>
    </row>
    <row r="13" spans="1:13" ht="19.5" customHeight="1">
      <c r="A13" s="243">
        <v>7</v>
      </c>
      <c r="B13" s="244" t="s">
        <v>100</v>
      </c>
      <c r="C13" s="449"/>
      <c r="D13" s="248"/>
      <c r="E13" s="247"/>
      <c r="F13" s="247">
        <f t="shared" si="1"/>
        <v>0</v>
      </c>
      <c r="G13" s="246">
        <v>910</v>
      </c>
      <c r="H13" s="247">
        <v>45951</v>
      </c>
      <c r="I13" s="246">
        <v>60</v>
      </c>
      <c r="J13" s="247">
        <v>3014</v>
      </c>
      <c r="K13" s="246">
        <v>155</v>
      </c>
      <c r="L13" s="246"/>
      <c r="M13" s="247">
        <f>+L13*200.47</f>
        <v>0</v>
      </c>
    </row>
    <row r="14" spans="1:13" ht="19.5" customHeight="1">
      <c r="A14" s="243">
        <v>8</v>
      </c>
      <c r="B14" s="249" t="s">
        <v>101</v>
      </c>
      <c r="C14" s="449"/>
      <c r="D14" s="248"/>
      <c r="E14" s="247"/>
      <c r="F14" s="247">
        <f t="shared" si="1"/>
        <v>0</v>
      </c>
      <c r="G14" s="246">
        <v>604</v>
      </c>
      <c r="H14" s="247">
        <v>30641</v>
      </c>
      <c r="I14" s="246">
        <v>105</v>
      </c>
      <c r="J14" s="247">
        <v>5185</v>
      </c>
      <c r="K14" s="246">
        <v>151</v>
      </c>
      <c r="L14" s="246"/>
      <c r="M14" s="247">
        <f t="shared" si="0"/>
        <v>0</v>
      </c>
    </row>
    <row r="15" spans="1:13" ht="19.5" customHeight="1">
      <c r="A15" s="243">
        <v>9</v>
      </c>
      <c r="B15" s="249" t="s">
        <v>102</v>
      </c>
      <c r="C15" s="449"/>
      <c r="D15" s="248"/>
      <c r="E15" s="247"/>
      <c r="F15" s="247">
        <f t="shared" si="1"/>
        <v>0</v>
      </c>
      <c r="G15" s="246">
        <v>593</v>
      </c>
      <c r="H15" s="247">
        <v>29883</v>
      </c>
      <c r="I15" s="246">
        <v>162</v>
      </c>
      <c r="J15" s="247">
        <v>8271</v>
      </c>
      <c r="K15" s="246">
        <v>158</v>
      </c>
      <c r="L15" s="246"/>
      <c r="M15" s="247">
        <f t="shared" si="0"/>
        <v>0</v>
      </c>
    </row>
    <row r="16" spans="1:13" ht="19.5" customHeight="1">
      <c r="A16" s="243">
        <v>10</v>
      </c>
      <c r="B16" s="249" t="s">
        <v>103</v>
      </c>
      <c r="C16" s="449"/>
      <c r="D16" s="248"/>
      <c r="E16" s="247"/>
      <c r="F16" s="247">
        <f t="shared" si="1"/>
        <v>0</v>
      </c>
      <c r="G16" s="451">
        <v>884</v>
      </c>
      <c r="H16" s="452">
        <v>43317</v>
      </c>
      <c r="I16" s="246">
        <v>102</v>
      </c>
      <c r="J16" s="247">
        <v>5271</v>
      </c>
      <c r="K16" s="447">
        <v>0</v>
      </c>
      <c r="L16" s="246"/>
      <c r="M16" s="247">
        <f t="shared" si="0"/>
        <v>0</v>
      </c>
    </row>
    <row r="17" spans="1:13" ht="19.5" customHeight="1">
      <c r="A17" s="243">
        <v>11</v>
      </c>
      <c r="B17" s="249" t="s">
        <v>104</v>
      </c>
      <c r="C17" s="450"/>
      <c r="D17" s="247"/>
      <c r="E17" s="247">
        <f>+C9</f>
        <v>2176</v>
      </c>
      <c r="F17" s="247">
        <f t="shared" si="1"/>
        <v>312691.19999999995</v>
      </c>
      <c r="G17" s="453">
        <v>189</v>
      </c>
      <c r="H17" s="454">
        <v>9495</v>
      </c>
      <c r="I17" s="246">
        <v>200</v>
      </c>
      <c r="J17" s="247">
        <f t="shared" ref="J17:J18" si="2">+I17*53.48</f>
        <v>10696</v>
      </c>
      <c r="K17" s="455">
        <v>14</v>
      </c>
      <c r="L17" s="246">
        <f>+K7</f>
        <v>470</v>
      </c>
      <c r="M17" s="247">
        <f t="shared" si="0"/>
        <v>94220.9</v>
      </c>
    </row>
    <row r="18" spans="1:13" ht="19.5" customHeight="1">
      <c r="A18" s="243">
        <v>12</v>
      </c>
      <c r="B18" s="249" t="s">
        <v>105</v>
      </c>
      <c r="C18" s="450"/>
      <c r="D18" s="247"/>
      <c r="E18" s="247">
        <f>+C7</f>
        <v>8100</v>
      </c>
      <c r="F18" s="247">
        <f t="shared" si="1"/>
        <v>1163970</v>
      </c>
      <c r="G18" s="453">
        <v>99</v>
      </c>
      <c r="H18" s="454">
        <v>4941</v>
      </c>
      <c r="I18" s="246">
        <f>+G7</f>
        <v>6090</v>
      </c>
      <c r="J18" s="247">
        <f t="shared" si="2"/>
        <v>325693.19999999995</v>
      </c>
      <c r="K18" s="455">
        <v>70</v>
      </c>
      <c r="L18" s="246">
        <f>+K7</f>
        <v>470</v>
      </c>
      <c r="M18" s="247">
        <f t="shared" si="0"/>
        <v>94220.9</v>
      </c>
    </row>
    <row r="19" spans="1:13" ht="32.25" customHeight="1">
      <c r="A19" s="251"/>
      <c r="B19" s="239" t="s">
        <v>87</v>
      </c>
      <c r="C19" s="252">
        <f t="shared" ref="C19:K19" si="3">SUM(C7:C18)</f>
        <v>16966</v>
      </c>
      <c r="D19" s="253">
        <f t="shared" si="3"/>
        <v>2438014.2000000002</v>
      </c>
      <c r="E19" s="252">
        <f t="shared" si="3"/>
        <v>10374</v>
      </c>
      <c r="F19" s="253">
        <f>SUM(F7:F18)</f>
        <v>1490743.7999999998</v>
      </c>
      <c r="G19" s="252">
        <f>SUM(G7:G18)</f>
        <v>27852</v>
      </c>
      <c r="H19" s="253">
        <f>SUM(H7:H18)</f>
        <v>1391423</v>
      </c>
      <c r="I19" s="252">
        <f>SUM(I7:I18)</f>
        <v>7291</v>
      </c>
      <c r="J19" s="253">
        <f>SUM(J7:J18)</f>
        <v>387129.19999999995</v>
      </c>
      <c r="K19" s="252">
        <f t="shared" si="3"/>
        <v>3171</v>
      </c>
      <c r="L19" s="252">
        <f>SUM(L7:L18)</f>
        <v>1114</v>
      </c>
      <c r="M19" s="253">
        <f>SUM(M7:M18)</f>
        <v>223323.58</v>
      </c>
    </row>
    <row r="20" spans="1:13" ht="21.75" customHeight="1">
      <c r="B20" s="254"/>
      <c r="C20" s="255"/>
      <c r="D20" s="256"/>
      <c r="E20" s="255"/>
      <c r="F20" s="256">
        <f>ROUND(F19/1000,1)</f>
        <v>1490.7</v>
      </c>
      <c r="G20" s="255"/>
      <c r="H20" s="256"/>
      <c r="I20" s="255"/>
      <c r="J20" s="256">
        <f>ROUND(J19/1000,1)</f>
        <v>387.1</v>
      </c>
      <c r="K20" s="255"/>
      <c r="L20" s="255"/>
      <c r="M20" s="256">
        <f>ROUND(M19/1000,1)</f>
        <v>223.3</v>
      </c>
    </row>
    <row r="21" spans="1:13" ht="33.75" customHeight="1" thickBot="1">
      <c r="B21" s="486" t="s">
        <v>227</v>
      </c>
      <c r="C21" s="486"/>
      <c r="D21" s="486"/>
      <c r="E21" s="257"/>
      <c r="F21" s="258"/>
      <c r="H21" s="257"/>
      <c r="M21" s="256"/>
    </row>
    <row r="22" spans="1:13" s="236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 t="s">
        <v>328</v>
      </c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>
        <v>61.4</v>
      </c>
      <c r="K23" s="268"/>
      <c r="L23" s="250" t="s">
        <v>228</v>
      </c>
      <c r="M23" s="270">
        <v>129.1</v>
      </c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6" customFormat="1" ht="24" customHeight="1">
      <c r="A26" s="277"/>
      <c r="B26" s="278" t="s">
        <v>67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61.4</v>
      </c>
      <c r="K26" s="280" t="s">
        <v>228</v>
      </c>
      <c r="L26" s="253" t="s">
        <v>228</v>
      </c>
      <c r="M26" s="281">
        <f>SUM(M23:M25)</f>
        <v>129.1</v>
      </c>
    </row>
    <row r="27" spans="1:13" s="236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1490.7</v>
      </c>
      <c r="G27" s="286" t="s">
        <v>228</v>
      </c>
      <c r="H27" s="284" t="s">
        <v>228</v>
      </c>
      <c r="I27" s="284" t="s">
        <v>228</v>
      </c>
      <c r="J27" s="285">
        <f>J20-J26</f>
        <v>325.70000000000005</v>
      </c>
      <c r="K27" s="286" t="s">
        <v>228</v>
      </c>
      <c r="L27" s="284" t="s">
        <v>228</v>
      </c>
      <c r="M27" s="287">
        <f>M20-M26</f>
        <v>94.200000000000017</v>
      </c>
    </row>
    <row r="28" spans="1:13" s="236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190.5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2"/>
      <c r="J30" s="484" t="str">
        <f>+'Ekamut-caxs'!D77</f>
        <v>Ա.Գրիգորյան</v>
      </c>
      <c r="K30" s="484"/>
      <c r="M30" s="258"/>
    </row>
    <row r="31" spans="1:13" s="236" customFormat="1">
      <c r="C31" s="293"/>
      <c r="D31" s="293"/>
      <c r="E31" s="294"/>
      <c r="F31" s="294"/>
      <c r="G31" s="485" t="s">
        <v>88</v>
      </c>
      <c r="H31" s="485"/>
      <c r="I31" s="295"/>
      <c r="J31" s="485" t="s">
        <v>106</v>
      </c>
      <c r="K31" s="485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4"/>
      <c r="H32" s="484"/>
      <c r="I32" s="297"/>
      <c r="J32" s="484" t="str">
        <f>+'Ekamut-caxs'!D79</f>
        <v>Ա.Թորոսյան</v>
      </c>
      <c r="K32" s="484"/>
    </row>
    <row r="33" spans="3:13" s="236" customFormat="1">
      <c r="C33" s="257"/>
      <c r="D33" s="257"/>
      <c r="G33" s="485" t="s">
        <v>88</v>
      </c>
      <c r="H33" s="485"/>
      <c r="I33" s="295"/>
      <c r="J33" s="485" t="s">
        <v>106</v>
      </c>
      <c r="K33" s="485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81" t="s">
        <v>202</v>
      </c>
      <c r="J36" s="481"/>
      <c r="K36" s="301"/>
      <c r="L36" s="481" t="s">
        <v>231</v>
      </c>
      <c r="M36" s="481"/>
    </row>
    <row r="37" spans="3:13">
      <c r="C37" s="299"/>
      <c r="D37" s="299"/>
      <c r="E37" s="481" t="s">
        <v>201</v>
      </c>
      <c r="F37" s="481"/>
      <c r="I37" s="481"/>
      <c r="J37" s="481"/>
      <c r="K37" s="301"/>
      <c r="L37" s="481"/>
      <c r="M37" s="481"/>
    </row>
    <row r="38" spans="3:13">
      <c r="C38" s="299"/>
      <c r="D38" s="299"/>
      <c r="E38" s="481"/>
      <c r="F38" s="48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J17:J18 L1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N9" sqref="N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65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9" t="str">
        <f>+'Ekamut-caxs'!A13</f>
        <v xml:space="preserve">«Երևանի հ․105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2" t="s">
        <v>293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4"/>
      <c r="P3" s="184"/>
      <c r="Q3" s="184"/>
    </row>
    <row r="4" spans="1:17" ht="16.5">
      <c r="N4" s="196" t="s">
        <v>0</v>
      </c>
    </row>
    <row r="5" spans="1:17" ht="13.5" customHeight="1">
      <c r="A5" s="496" t="s">
        <v>139</v>
      </c>
      <c r="B5" s="496" t="s">
        <v>66</v>
      </c>
      <c r="C5" s="342"/>
      <c r="D5" s="497" t="s">
        <v>260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140</v>
      </c>
    </row>
    <row r="6" spans="1:17" ht="106.5" customHeight="1">
      <c r="A6" s="496"/>
      <c r="B6" s="496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5"/>
    </row>
    <row r="7" spans="1:17" ht="27.75" customHeight="1">
      <c r="A7" s="147">
        <v>1</v>
      </c>
      <c r="B7" s="176" t="s">
        <v>187</v>
      </c>
      <c r="C7" s="177">
        <v>20328.900000000001</v>
      </c>
      <c r="D7" s="177">
        <f>1849.2+3800</f>
        <v>5649.2</v>
      </c>
      <c r="E7" s="177"/>
      <c r="F7" s="177">
        <f>IF(E7&gt;0,C16, 0)</f>
        <v>0</v>
      </c>
      <c r="G7" s="177">
        <v>72</v>
      </c>
      <c r="H7" s="228"/>
      <c r="I7" s="177">
        <v>360.9</v>
      </c>
      <c r="J7" s="228"/>
      <c r="K7" s="177"/>
      <c r="L7" s="177"/>
      <c r="M7" s="177"/>
      <c r="N7" s="178">
        <f>ROUND(SUM(C7:M7),1)</f>
        <v>26411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26411</v>
      </c>
    </row>
    <row r="10" spans="1:17" s="149" customFormat="1" ht="18.75" customHeight="1">
      <c r="B10" s="235">
        <v>3808.5</v>
      </c>
      <c r="C10" s="151">
        <f>+B10*2</f>
        <v>7617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2"/>
      <c r="L11" s="502"/>
      <c r="M11" s="502"/>
      <c r="N11" s="160"/>
    </row>
    <row r="12" spans="1:17" s="149" customFormat="1" ht="69" customHeight="1">
      <c r="B12" s="492" t="s">
        <v>195</v>
      </c>
      <c r="C12" s="493"/>
      <c r="D12" s="159"/>
      <c r="G12" s="123"/>
      <c r="H12" s="123"/>
      <c r="I12" s="492" t="s">
        <v>196</v>
      </c>
      <c r="J12" s="493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0"/>
      <c r="E18" s="490"/>
      <c r="F18" s="206"/>
      <c r="G18" s="206"/>
      <c r="H18" s="500" t="str">
        <f>+'Ekamut-caxs'!D77</f>
        <v>Ա.Գրիգորյան</v>
      </c>
      <c r="I18" s="500"/>
      <c r="J18" s="500"/>
      <c r="K18" s="169"/>
      <c r="L18" s="169"/>
    </row>
    <row r="19" spans="2:12" s="170" customFormat="1" ht="17.25" customHeight="1">
      <c r="B19" s="207"/>
      <c r="C19" s="208"/>
      <c r="D19" s="491" t="s">
        <v>88</v>
      </c>
      <c r="E19" s="491"/>
      <c r="F19" s="209"/>
      <c r="G19" s="210"/>
      <c r="H19" s="501" t="s">
        <v>89</v>
      </c>
      <c r="I19" s="501"/>
      <c r="J19" s="501"/>
      <c r="K19" s="171"/>
      <c r="L19" s="171"/>
    </row>
    <row r="20" spans="2:12" s="168" customFormat="1" ht="24.75" customHeight="1">
      <c r="B20" s="211" t="s">
        <v>6</v>
      </c>
      <c r="C20" s="205"/>
      <c r="D20" s="490"/>
      <c r="E20" s="490"/>
      <c r="F20" s="212"/>
      <c r="G20" s="212"/>
      <c r="H20" s="500" t="str">
        <f>+'Ekamut-caxs'!D79</f>
        <v>Ա.Թորոսյան</v>
      </c>
      <c r="I20" s="500"/>
      <c r="J20" s="500"/>
      <c r="K20" s="169"/>
      <c r="L20" s="169"/>
    </row>
    <row r="21" spans="2:12" s="170" customFormat="1" ht="18.75" customHeight="1">
      <c r="B21" s="208"/>
      <c r="C21" s="208"/>
      <c r="D21" s="491" t="s">
        <v>88</v>
      </c>
      <c r="E21" s="491"/>
      <c r="F21" s="209"/>
      <c r="G21" s="210"/>
      <c r="H21" s="501" t="s">
        <v>89</v>
      </c>
      <c r="I21" s="501"/>
      <c r="J21" s="501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44" sqref="D44:F4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6" t="s">
        <v>65</v>
      </c>
      <c r="B1" s="506"/>
      <c r="C1" s="506"/>
      <c r="D1" s="506"/>
    </row>
    <row r="2" spans="1:4" ht="24.75" customHeight="1">
      <c r="A2" s="507" t="str">
        <f>+'Ekamut-caxs'!A13:D13</f>
        <v xml:space="preserve">«Երևանի հ․105 մսուր-մանկապարտեզ» ՀՈԱԿ-ի </v>
      </c>
      <c r="B2" s="507"/>
      <c r="C2" s="507"/>
      <c r="D2" s="507"/>
    </row>
    <row r="3" spans="1:4" ht="39.75" customHeight="1">
      <c r="A3" s="507" t="s">
        <v>297</v>
      </c>
      <c r="B3" s="507"/>
      <c r="C3" s="507"/>
      <c r="D3" s="507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318</v>
      </c>
      <c r="C13" s="306">
        <f>SUM(C14:C18)</f>
        <v>0</v>
      </c>
      <c r="D13" s="306">
        <f>SUM(D14:D18)</f>
        <v>0</v>
      </c>
    </row>
    <row r="14" spans="1:4" ht="16.5" customHeight="1">
      <c r="A14" s="308">
        <v>2.1</v>
      </c>
      <c r="B14" s="309" t="s">
        <v>273</v>
      </c>
      <c r="C14" s="308"/>
      <c r="D14" s="308"/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0</v>
      </c>
      <c r="D19" s="306">
        <f>SUM(D20:D24)</f>
        <v>0</v>
      </c>
    </row>
    <row r="20" spans="1:4" ht="16.5" customHeight="1">
      <c r="A20" s="308">
        <v>3.1</v>
      </c>
      <c r="B20" s="309" t="s">
        <v>126</v>
      </c>
      <c r="C20" s="308"/>
      <c r="D20" s="308"/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0</v>
      </c>
      <c r="D25" s="306">
        <f>SUM(D26:D30)</f>
        <v>0</v>
      </c>
    </row>
    <row r="26" spans="1:4" ht="16.5" customHeight="1">
      <c r="A26" s="308">
        <v>4.0999999999999996</v>
      </c>
      <c r="B26" s="309" t="s">
        <v>279</v>
      </c>
      <c r="C26" s="308"/>
      <c r="D26" s="308"/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0</v>
      </c>
      <c r="D31" s="306">
        <f>D7+D13+D19+D25</f>
        <v>0</v>
      </c>
    </row>
    <row r="34" spans="2:4" ht="17.25">
      <c r="B34" s="396" t="s">
        <v>2</v>
      </c>
      <c r="C34" s="503" t="str">
        <f>+'Ekamut-caxs'!D77</f>
        <v>Ա.Գրիգորյան</v>
      </c>
      <c r="D34" s="503"/>
    </row>
    <row r="35" spans="2:4" ht="15.75" customHeight="1">
      <c r="B35" s="397" t="s">
        <v>4</v>
      </c>
      <c r="C35" s="504" t="s">
        <v>5</v>
      </c>
      <c r="D35" s="504"/>
    </row>
    <row r="36" spans="2:4" ht="27" customHeight="1">
      <c r="B36" s="30" t="s">
        <v>6</v>
      </c>
      <c r="C36" s="503" t="str">
        <f>+'Ekamut-caxs'!D79</f>
        <v>Ա.Թորոսյան</v>
      </c>
      <c r="D36" s="503"/>
    </row>
    <row r="37" spans="2:4">
      <c r="C37" s="505" t="s">
        <v>5</v>
      </c>
      <c r="D37" s="505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44" sqref="D44:F4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65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հ․105 մսուր-մանկապարտեզ» ՀՈԱԿ-ի </v>
      </c>
      <c r="B2" s="472"/>
      <c r="C2" s="472"/>
      <c r="D2" s="472"/>
      <c r="E2" s="472"/>
    </row>
    <row r="3" spans="1:13" ht="28.5" customHeight="1">
      <c r="A3" s="472" t="s">
        <v>256</v>
      </c>
      <c r="B3" s="472"/>
      <c r="C3" s="472"/>
      <c r="D3" s="472"/>
      <c r="E3" s="472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12464.4</v>
      </c>
      <c r="D8" s="127"/>
      <c r="E8" s="127"/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9965.1</v>
      </c>
      <c r="D9" s="127"/>
      <c r="E9" s="127"/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>
        <v>2500</v>
      </c>
      <c r="D10" s="407"/>
      <c r="E10" s="408">
        <f>+M10</f>
        <v>0</v>
      </c>
      <c r="F10" s="324">
        <v>11</v>
      </c>
      <c r="G10" s="325"/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0</v>
      </c>
    </row>
    <row r="11" spans="1:13" s="329" customFormat="1" ht="35.25" customHeight="1" thickBot="1">
      <c r="A11" s="321">
        <v>4</v>
      </c>
      <c r="B11" s="322" t="s">
        <v>255</v>
      </c>
      <c r="C11" s="323">
        <v>29184.3</v>
      </c>
      <c r="D11" s="407"/>
      <c r="E11" s="408">
        <f>+M11</f>
        <v>1056</v>
      </c>
      <c r="F11" s="324">
        <v>12</v>
      </c>
      <c r="G11" s="330">
        <v>100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1056</v>
      </c>
    </row>
    <row r="12" spans="1:13" s="80" customFormat="1" ht="31.5" customHeight="1">
      <c r="A12" s="118"/>
      <c r="B12" s="333" t="s">
        <v>251</v>
      </c>
      <c r="C12" s="334">
        <f>ROUND(SUM(C8:C11),1)</f>
        <v>54113.8</v>
      </c>
      <c r="D12" s="334">
        <f>ROUND(SUM(D8:D11),1)</f>
        <v>0</v>
      </c>
      <c r="E12" s="334">
        <f>ROUND(SUM(E8:E11),1)</f>
        <v>1056</v>
      </c>
      <c r="F12" s="80">
        <f>22429.5+2*1849.2+5900</f>
        <v>32027.9</v>
      </c>
    </row>
    <row r="13" spans="1:13">
      <c r="C13" s="1">
        <v>54113.8</v>
      </c>
    </row>
    <row r="14" spans="1:13" ht="51" customHeight="1">
      <c r="B14" s="510" t="s">
        <v>252</v>
      </c>
      <c r="C14" s="510"/>
      <c r="D14" s="510"/>
      <c r="E14" s="510"/>
      <c r="F14" s="1">
        <v>54113.8</v>
      </c>
    </row>
    <row r="19" spans="2:5" ht="20.25" customHeight="1">
      <c r="B19" s="74" t="s">
        <v>2</v>
      </c>
      <c r="C19" s="74"/>
      <c r="D19" s="508" t="str">
        <f>+'Ekamut-caxs'!D77</f>
        <v>Ա.Գրիգորյան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8" t="str">
        <f>+'Ekamut-caxs'!D79</f>
        <v>Ա.Թորոսյան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44" sqref="D44:F4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65</v>
      </c>
      <c r="B1" s="513"/>
      <c r="C1" s="513"/>
      <c r="D1" s="513"/>
      <c r="E1" s="513"/>
      <c r="F1" s="513"/>
    </row>
    <row r="2" spans="1:6" ht="23.25" customHeight="1">
      <c r="A2" s="470" t="str">
        <f>+'Ekamut-caxs'!A13</f>
        <v xml:space="preserve">«Երևանի հ․105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299</v>
      </c>
      <c r="B3" s="470"/>
      <c r="C3" s="470"/>
      <c r="D3" s="470"/>
      <c r="E3" s="470"/>
      <c r="F3" s="470"/>
    </row>
    <row r="5" spans="1:6">
      <c r="F5" s="398" t="s">
        <v>134</v>
      </c>
    </row>
    <row r="6" spans="1:6" ht="73.5" customHeight="1">
      <c r="A6" s="399" t="s">
        <v>3</v>
      </c>
      <c r="B6" s="399" t="s">
        <v>310</v>
      </c>
      <c r="C6" s="399" t="s">
        <v>284</v>
      </c>
      <c r="D6" s="399" t="s">
        <v>285</v>
      </c>
      <c r="E6" s="441" t="s">
        <v>286</v>
      </c>
      <c r="F6" s="399" t="s">
        <v>308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311</v>
      </c>
      <c r="C8" s="400"/>
      <c r="D8" s="400"/>
      <c r="E8" s="442">
        <f>SUBTOTAL(9,E9:E13)</f>
        <v>0</v>
      </c>
      <c r="F8" s="400"/>
    </row>
    <row r="9" spans="1:6">
      <c r="A9" s="401">
        <v>1</v>
      </c>
      <c r="B9" s="402" t="s">
        <v>283</v>
      </c>
      <c r="C9" s="127" t="s">
        <v>228</v>
      </c>
      <c r="D9" s="127" t="s">
        <v>228</v>
      </c>
      <c r="E9" s="443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313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314</v>
      </c>
      <c r="C15" s="127" t="s">
        <v>228</v>
      </c>
      <c r="D15" s="127" t="s">
        <v>228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312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251</v>
      </c>
      <c r="C38" s="419">
        <f>SUM(C9:C37)</f>
        <v>0</v>
      </c>
      <c r="D38" s="419">
        <f>SUM(D9:D37)</f>
        <v>0</v>
      </c>
      <c r="E38" s="442">
        <f>SUBTOTAL(9,E8:E37)</f>
        <v>0</v>
      </c>
      <c r="F38" s="419"/>
    </row>
    <row r="40" spans="1:6" ht="33.75" customHeight="1">
      <c r="A40" s="401"/>
      <c r="B40" s="402" t="s">
        <v>300</v>
      </c>
      <c r="C40" s="514"/>
      <c r="D40" s="515"/>
      <c r="E40" s="515"/>
      <c r="F40" s="516"/>
    </row>
    <row r="41" spans="1:6" ht="33.75" customHeight="1">
      <c r="A41" s="401"/>
      <c r="B41" s="402" t="s">
        <v>309</v>
      </c>
      <c r="C41" s="514"/>
      <c r="D41" s="515"/>
      <c r="E41" s="515"/>
      <c r="F41" s="516"/>
    </row>
    <row r="43" spans="1:6" ht="20.25" customHeight="1">
      <c r="B43" s="12" t="s">
        <v>2</v>
      </c>
      <c r="C43" s="12"/>
      <c r="D43" s="511" t="str">
        <f>+'Ekamut-caxs'!D77</f>
        <v>Ա.Գրիգորյան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1" t="str">
        <f>+'Ekamut-caxs'!D79</f>
        <v>Ա.Թորոսյան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https://mul2.yerevan.am/tasks/2647855/oneclick?token=cf3aab113e5776cb1ddf6ab9b45d3b4d</cp:keywords>
  <cp:lastModifiedBy>Lusine Petrosyan</cp:lastModifiedBy>
  <cp:lastPrinted>2025-12-17T08:01:37Z</cp:lastPrinted>
  <dcterms:created xsi:type="dcterms:W3CDTF">1996-10-14T23:33:28Z</dcterms:created>
  <dcterms:modified xsi:type="dcterms:W3CDTF">2025-12-26T15:58:53Z</dcterms:modified>
</cp:coreProperties>
</file>